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en\Poplatky\příprava odpověď odměny\"/>
    </mc:Choice>
  </mc:AlternateContent>
  <bookViews>
    <workbookView xWindow="0" yWindow="0" windowWidth="25135" windowHeight="10316" tabRatio="897"/>
  </bookViews>
  <sheets>
    <sheet name="ÚD" sheetId="16" r:id="rId1"/>
    <sheet name="KUMULOVANY" sheetId="9" r:id="rId2"/>
  </sheets>
  <definedNames>
    <definedName name="_xlnm._FilterDatabase" localSheetId="1" hidden="1">KUMULOVANY!#REF!</definedName>
    <definedName name="_xlnm._FilterDatabase" localSheetId="0" hidden="1">ÚD!#REF!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KUMULOVANY!$A$1:$AA$28</definedName>
    <definedName name="_xlnm.Print_Area" localSheetId="0">ÚD!$A$1:$I$8</definedName>
  </definedNames>
  <calcPr calcId="181029"/>
</workbook>
</file>

<file path=xl/sharedStrings.xml><?xml version="1.0" encoding="utf-8"?>
<sst xmlns="http://schemas.openxmlformats.org/spreadsheetml/2006/main" count="81" uniqueCount="59">
  <si>
    <t>tis.Kč</t>
  </si>
  <si>
    <t>ř.</t>
  </si>
  <si>
    <t>Druhové třídění dle rozp. skladby</t>
  </si>
  <si>
    <t>Daňové příjmy</t>
  </si>
  <si>
    <t>Nedaňové příjmy</t>
  </si>
  <si>
    <t>Kapitálové příjmy</t>
  </si>
  <si>
    <t>Přijaté dotace (transfery)</t>
  </si>
  <si>
    <t>Investiční přijaté dotace (transfery)</t>
  </si>
  <si>
    <t>1+2+3+4</t>
  </si>
  <si>
    <t>PŘÍJMY CELKEM</t>
  </si>
  <si>
    <t>Běžné výdaje</t>
  </si>
  <si>
    <t>5+6</t>
  </si>
  <si>
    <t>VÝDAJE CELKEM</t>
  </si>
  <si>
    <t>ř.21 - ř.30</t>
  </si>
  <si>
    <t>SALDO PŘÍJMŮ A VÝDAJŮ</t>
  </si>
  <si>
    <t>1+2+41</t>
  </si>
  <si>
    <t>Běžné příjmy (včetně neinvestičních dotací)</t>
  </si>
  <si>
    <t>ř.32-ř.33</t>
  </si>
  <si>
    <t>ř.34-ř.36</t>
  </si>
  <si>
    <t>tis. Kč</t>
  </si>
  <si>
    <t xml:space="preserve">       z toho:  4112 a 4212 - neinvestiční a investiční dotace ze SR - souhrnného dotačního vztahu</t>
  </si>
  <si>
    <t>DOPORUČENÝ ÚDAJ</t>
  </si>
  <si>
    <t>STROP ZŮSTATKU DLOUHODOBÝCH ÚVĚRŮ</t>
  </si>
  <si>
    <t xml:space="preserve">Přijaté dlouhodobé půjčky </t>
  </si>
  <si>
    <t>Údaj</t>
  </si>
  <si>
    <t>Dlouhodobé pohledávky (účet 462 až 471)</t>
  </si>
  <si>
    <t>CELKEM 2018 až 2022</t>
  </si>
  <si>
    <t>Reprodukce dlouhodobého majetku (doporučený údaj)</t>
  </si>
  <si>
    <t>Střednědobý výhled rozpočtu je zveřejněn na internetových stránkách samosprávy a je k dispozici v listinné podobě k nahlédnutí na úřadě samosprávy.</t>
  </si>
  <si>
    <t>*</t>
  </si>
  <si>
    <t xml:space="preserve">Střednědobý výhled rozpočtu - informace podle zákona č. 250/2000 Sb. </t>
  </si>
  <si>
    <t>Dlouhodobé závazky (úvěry)</t>
  </si>
  <si>
    <r>
      <t>* finanční zdroje a potřeby dlouhodobě realizovaných záměrů (</t>
    </r>
    <r>
      <rPr>
        <b/>
        <sz val="14"/>
        <rFont val="Arial CE"/>
        <charset val="238"/>
      </rPr>
      <t>Vypočte se = provozní saldo - splátky dluhů + opravy</t>
    </r>
    <r>
      <rPr>
        <sz val="14"/>
        <rFont val="Arial CE"/>
        <charset val="238"/>
      </rPr>
      <t>)</t>
    </r>
  </si>
  <si>
    <t>Zbývá z provozního salda po uhrazení splátek úvěrů*</t>
  </si>
  <si>
    <t>*ve výhledu včetně oprav</t>
  </si>
  <si>
    <t>www.cityfinance.cz</t>
  </si>
  <si>
    <t>Běžné výdaje (provozní)*</t>
  </si>
  <si>
    <t>Zbývá po zahrnutí reprodukce majetku bez splátek dluhů (bez přijatých úvěrů, investičních dotací, kapitálových příjmů)</t>
  </si>
  <si>
    <t>Neinvestiční přijaté dotace (transfery vč. hospodářské činnosti)</t>
  </si>
  <si>
    <t>Uhrazené splátky dlouhodobých přijatých půjčených prostředků</t>
  </si>
  <si>
    <t>PROVOZNÍ SALDO (POZOR, ve výhledu + opravy)</t>
  </si>
  <si>
    <t>Střednědobý výhled rozpočtu</t>
  </si>
  <si>
    <t xml:space="preserve">Kapitálové výdaje </t>
  </si>
  <si>
    <t>Dlouhodobé úvěry a půjčky (splatné dlouhodobé závazky)</t>
  </si>
  <si>
    <t>ř.34-ř50</t>
  </si>
  <si>
    <t>je 60% průměru příjmů za 4 roky</t>
  </si>
  <si>
    <t>Suma 2024 až 2028</t>
  </si>
  <si>
    <t>Průměr % změna 2001 až 2022</t>
  </si>
  <si>
    <t>Finanční aktiva dle rozpočtu k 31.12.2023</t>
  </si>
  <si>
    <t>rozvaha D.II.1</t>
  </si>
  <si>
    <t>rozvaha A.IV</t>
  </si>
  <si>
    <t>2023 rozpočet březen</t>
  </si>
  <si>
    <t>Stav na bankovních účtech, fondech, případně CP k obchodování (resp. krátkodobý finanční majetek):</t>
  </si>
  <si>
    <t>0,00</t>
  </si>
  <si>
    <t>2024 výhled</t>
  </si>
  <si>
    <t>2025 výhled</t>
  </si>
  <si>
    <t>2026 výhled</t>
  </si>
  <si>
    <t>2027 výhled</t>
  </si>
  <si>
    <t>2028 výhled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</si>
</sst>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č_-;\-* #,##0.00\ _K_č_-;_-* &quot;-&quot;??\ _K_č_-;_-@_-"/>
    <numFmt numFmtId="165" formatCode="#,##0.0"/>
    <numFmt numFmtId="166" formatCode="0.0"/>
  </numFmts>
  <fonts count="4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12"/>
      <name val="Arial CE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 CE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0"/>
      <name val="Times New Roman CE"/>
      <charset val="238"/>
    </font>
    <font>
      <sz val="10"/>
      <name val="MS Sans Serif"/>
      <family val="2"/>
      <charset val="238"/>
    </font>
    <font>
      <i/>
      <sz val="9"/>
      <name val="Arial CE"/>
      <charset val="238"/>
    </font>
    <font>
      <b/>
      <i/>
      <sz val="9"/>
      <name val="Arial CE"/>
      <charset val="238"/>
    </font>
    <font>
      <b/>
      <sz val="12"/>
      <color theme="0"/>
      <name val="Arial CE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color theme="0" tint="-0.249977111117893"/>
      <name val="Arial CE"/>
      <charset val="238"/>
    </font>
    <font>
      <b/>
      <sz val="9"/>
      <name val="Arial CE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9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0">
    <xf numFmtId="0" fontId="0" fillId="0" borderId="0"/>
    <xf numFmtId="0" fontId="1" fillId="0" borderId="0"/>
    <xf numFmtId="0" fontId="4" fillId="0" borderId="0"/>
    <xf numFmtId="164" fontId="14" fillId="0" borderId="0" applyFont="0" applyFill="0" applyBorder="0" applyAlignment="0" applyProtection="0"/>
    <xf numFmtId="0" fontId="14" fillId="0" borderId="0"/>
    <xf numFmtId="0" fontId="7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164" fontId="14" fillId="0" borderId="0" applyFont="0" applyFill="0" applyBorder="0" applyAlignment="0" applyProtection="0"/>
    <xf numFmtId="0" fontId="22" fillId="0" borderId="0"/>
    <xf numFmtId="4" fontId="40" fillId="9" borderId="33" applyNumberFormat="0" applyProtection="0">
      <alignment horizontal="left" vertical="center" indent="1"/>
    </xf>
    <xf numFmtId="4" fontId="41" fillId="0" borderId="33" applyNumberFormat="0" applyProtection="0">
      <alignment horizontal="right" vertical="center"/>
    </xf>
    <xf numFmtId="4" fontId="40" fillId="0" borderId="33" applyNumberFormat="0" applyProtection="0">
      <alignment horizontal="right" vertical="center"/>
    </xf>
    <xf numFmtId="0" fontId="42" fillId="0" borderId="0"/>
  </cellStyleXfs>
  <cellXfs count="134">
    <xf numFmtId="0" fontId="0" fillId="0" borderId="0" xfId="0"/>
    <xf numFmtId="1" fontId="11" fillId="2" borderId="1" xfId="2" applyNumberFormat="1" applyFont="1" applyFill="1" applyBorder="1" applyAlignment="1">
      <alignment horizontal="right" vertical="center" wrapText="1"/>
    </xf>
    <xf numFmtId="3" fontId="11" fillId="2" borderId="1" xfId="2" applyNumberFormat="1" applyFont="1" applyFill="1" applyBorder="1" applyAlignment="1">
      <alignment vertical="center" wrapText="1"/>
    </xf>
    <xf numFmtId="3" fontId="11" fillId="2" borderId="1" xfId="2" applyNumberFormat="1" applyFont="1" applyFill="1" applyBorder="1" applyAlignment="1">
      <alignment horizontal="right" vertical="center"/>
    </xf>
    <xf numFmtId="0" fontId="1" fillId="2" borderId="0" xfId="1" applyFill="1" applyAlignment="1">
      <alignment vertical="center"/>
    </xf>
    <xf numFmtId="3" fontId="12" fillId="2" borderId="1" xfId="2" applyNumberFormat="1" applyFont="1" applyFill="1" applyBorder="1" applyAlignment="1">
      <alignment vertical="center" wrapText="1"/>
    </xf>
    <xf numFmtId="0" fontId="1" fillId="2" borderId="0" xfId="1" applyFill="1"/>
    <xf numFmtId="0" fontId="3" fillId="2" borderId="0" xfId="1" applyFont="1" applyFill="1"/>
    <xf numFmtId="0" fontId="1" fillId="2" borderId="0" xfId="1" applyFill="1" applyAlignment="1">
      <alignment horizontal="center"/>
    </xf>
    <xf numFmtId="1" fontId="1" fillId="2" borderId="0" xfId="1" applyNumberFormat="1" applyFill="1" applyAlignment="1">
      <alignment horizontal="right"/>
    </xf>
    <xf numFmtId="0" fontId="1" fillId="2" borderId="0" xfId="1" applyFill="1" applyAlignment="1">
      <alignment wrapText="1"/>
    </xf>
    <xf numFmtId="3" fontId="8" fillId="2" borderId="4" xfId="2" applyNumberFormat="1" applyFont="1" applyFill="1" applyBorder="1" applyAlignment="1">
      <alignment horizontal="right" vertical="center" wrapText="1"/>
    </xf>
    <xf numFmtId="1" fontId="8" fillId="2" borderId="4" xfId="2" applyNumberFormat="1" applyFont="1" applyFill="1" applyBorder="1" applyAlignment="1">
      <alignment horizontal="right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0" fontId="2" fillId="2" borderId="11" xfId="1" applyFont="1" applyFill="1" applyBorder="1"/>
    <xf numFmtId="1" fontId="3" fillId="2" borderId="11" xfId="1" applyNumberFormat="1" applyFont="1" applyFill="1" applyBorder="1" applyAlignment="1">
      <alignment horizontal="right" wrapText="1"/>
    </xf>
    <xf numFmtId="3" fontId="5" fillId="2" borderId="11" xfId="2" applyNumberFormat="1" applyFont="1" applyFill="1" applyBorder="1" applyAlignment="1">
      <alignment wrapText="1"/>
    </xf>
    <xf numFmtId="3" fontId="5" fillId="2" borderId="11" xfId="2" applyNumberFormat="1" applyFont="1" applyFill="1" applyBorder="1"/>
    <xf numFmtId="3" fontId="6" fillId="2" borderId="11" xfId="2" applyNumberFormat="1" applyFont="1" applyFill="1" applyBorder="1" applyAlignment="1">
      <alignment horizontal="right"/>
    </xf>
    <xf numFmtId="0" fontId="1" fillId="2" borderId="10" xfId="1" applyFill="1" applyBorder="1" applyAlignment="1">
      <alignment wrapText="1"/>
    </xf>
    <xf numFmtId="0" fontId="1" fillId="2" borderId="10" xfId="1" applyFill="1" applyBorder="1"/>
    <xf numFmtId="3" fontId="1" fillId="2" borderId="0" xfId="1" applyNumberFormat="1" applyFill="1"/>
    <xf numFmtId="3" fontId="8" fillId="2" borderId="11" xfId="2" applyNumberFormat="1" applyFont="1" applyFill="1" applyBorder="1"/>
    <xf numFmtId="3" fontId="1" fillId="2" borderId="0" xfId="1" applyNumberFormat="1" applyFill="1" applyAlignment="1">
      <alignment vertical="center"/>
    </xf>
    <xf numFmtId="3" fontId="9" fillId="6" borderId="1" xfId="2" applyNumberFormat="1" applyFont="1" applyFill="1" applyBorder="1" applyAlignment="1">
      <alignment horizontal="right" vertical="center"/>
    </xf>
    <xf numFmtId="3" fontId="9" fillId="6" borderId="1" xfId="2" applyNumberFormat="1" applyFont="1" applyFill="1" applyBorder="1" applyAlignment="1">
      <alignment vertical="center" wrapText="1"/>
    </xf>
    <xf numFmtId="1" fontId="9" fillId="6" borderId="1" xfId="2" applyNumberFormat="1" applyFont="1" applyFill="1" applyBorder="1" applyAlignment="1">
      <alignment horizontal="right" vertical="center" wrapText="1"/>
    </xf>
    <xf numFmtId="0" fontId="1" fillId="6" borderId="0" xfId="1" applyFill="1" applyAlignment="1">
      <alignment vertical="center"/>
    </xf>
    <xf numFmtId="3" fontId="11" fillId="7" borderId="1" xfId="2" applyNumberFormat="1" applyFont="1" applyFill="1" applyBorder="1" applyAlignment="1">
      <alignment vertical="center" wrapText="1"/>
    </xf>
    <xf numFmtId="1" fontId="11" fillId="7" borderId="1" xfId="2" applyNumberFormat="1" applyFont="1" applyFill="1" applyBorder="1" applyAlignment="1">
      <alignment horizontal="right" vertical="center" wrapText="1"/>
    </xf>
    <xf numFmtId="3" fontId="11" fillId="7" borderId="1" xfId="2" applyNumberFormat="1" applyFont="1" applyFill="1" applyBorder="1" applyAlignment="1">
      <alignment horizontal="right" vertical="center"/>
    </xf>
    <xf numFmtId="0" fontId="1" fillId="7" borderId="0" xfId="1" applyFill="1" applyAlignment="1">
      <alignment vertical="center"/>
    </xf>
    <xf numFmtId="3" fontId="18" fillId="3" borderId="8" xfId="2" applyNumberFormat="1" applyFont="1" applyFill="1" applyBorder="1" applyAlignment="1">
      <alignment horizontal="right" vertical="center"/>
    </xf>
    <xf numFmtId="3" fontId="11" fillId="7" borderId="2" xfId="2" applyNumberFormat="1" applyFont="1" applyFill="1" applyBorder="1" applyAlignment="1">
      <alignment vertical="center" wrapText="1"/>
    </xf>
    <xf numFmtId="1" fontId="11" fillId="7" borderId="2" xfId="2" applyNumberFormat="1" applyFont="1" applyFill="1" applyBorder="1" applyAlignment="1">
      <alignment horizontal="right" vertical="center" wrapText="1"/>
    </xf>
    <xf numFmtId="3" fontId="11" fillId="7" borderId="2" xfId="2" applyNumberFormat="1" applyFont="1" applyFill="1" applyBorder="1" applyAlignment="1">
      <alignment horizontal="right" vertical="center"/>
    </xf>
    <xf numFmtId="3" fontId="11" fillId="7" borderId="4" xfId="2" applyNumberFormat="1" applyFont="1" applyFill="1" applyBorder="1" applyAlignment="1">
      <alignment vertical="center" wrapText="1"/>
    </xf>
    <xf numFmtId="1" fontId="11" fillId="7" borderId="4" xfId="2" applyNumberFormat="1" applyFont="1" applyFill="1" applyBorder="1" applyAlignment="1">
      <alignment horizontal="right" vertical="center" wrapText="1"/>
    </xf>
    <xf numFmtId="3" fontId="11" fillId="7" borderId="4" xfId="2" applyNumberFormat="1" applyFont="1" applyFill="1" applyBorder="1" applyAlignment="1">
      <alignment horizontal="right" vertical="center"/>
    </xf>
    <xf numFmtId="166" fontId="1" fillId="7" borderId="14" xfId="1" applyNumberFormat="1" applyFill="1" applyBorder="1" applyAlignment="1">
      <alignment horizontal="center" vertical="center"/>
    </xf>
    <xf numFmtId="3" fontId="9" fillId="2" borderId="13" xfId="2" applyNumberFormat="1" applyFont="1" applyFill="1" applyBorder="1" applyAlignment="1">
      <alignment horizontal="right" vertical="center"/>
    </xf>
    <xf numFmtId="3" fontId="9" fillId="2" borderId="12" xfId="2" applyNumberFormat="1" applyFont="1" applyFill="1" applyBorder="1" applyAlignment="1">
      <alignment vertical="center" wrapText="1"/>
    </xf>
    <xf numFmtId="1" fontId="9" fillId="2" borderId="13" xfId="2" applyNumberFormat="1" applyFont="1" applyFill="1" applyBorder="1" applyAlignment="1">
      <alignment horizontal="right" vertical="center" wrapText="1"/>
    </xf>
    <xf numFmtId="3" fontId="9" fillId="2" borderId="13" xfId="2" applyNumberFormat="1" applyFont="1" applyFill="1" applyBorder="1" applyAlignment="1">
      <alignment vertical="center" wrapText="1"/>
    </xf>
    <xf numFmtId="3" fontId="9" fillId="2" borderId="16" xfId="2" applyNumberFormat="1" applyFont="1" applyFill="1" applyBorder="1" applyAlignment="1">
      <alignment horizontal="right" vertical="center"/>
    </xf>
    <xf numFmtId="3" fontId="5" fillId="2" borderId="17" xfId="2" applyNumberFormat="1" applyFont="1" applyFill="1" applyBorder="1" applyAlignment="1">
      <alignment vertical="center"/>
    </xf>
    <xf numFmtId="3" fontId="9" fillId="4" borderId="13" xfId="2" applyNumberFormat="1" applyFont="1" applyFill="1" applyBorder="1" applyAlignment="1">
      <alignment horizontal="right" vertical="center"/>
    </xf>
    <xf numFmtId="3" fontId="9" fillId="4" borderId="16" xfId="2" applyNumberFormat="1" applyFont="1" applyFill="1" applyBorder="1" applyAlignment="1">
      <alignment horizontal="right" vertical="center"/>
    </xf>
    <xf numFmtId="3" fontId="5" fillId="4" borderId="17" xfId="2" applyNumberFormat="1" applyFont="1" applyFill="1" applyBorder="1" applyAlignment="1">
      <alignment vertical="center"/>
    </xf>
    <xf numFmtId="3" fontId="9" fillId="4" borderId="12" xfId="2" applyNumberFormat="1" applyFont="1" applyFill="1" applyBorder="1" applyAlignment="1">
      <alignment vertical="center" wrapText="1"/>
    </xf>
    <xf numFmtId="1" fontId="9" fillId="4" borderId="13" xfId="2" applyNumberFormat="1" applyFont="1" applyFill="1" applyBorder="1" applyAlignment="1">
      <alignment horizontal="right" vertical="center" wrapText="1"/>
    </xf>
    <xf numFmtId="3" fontId="9" fillId="4" borderId="13" xfId="2" applyNumberFormat="1" applyFont="1" applyFill="1" applyBorder="1" applyAlignment="1">
      <alignment vertical="center" wrapText="1"/>
    </xf>
    <xf numFmtId="0" fontId="10" fillId="2" borderId="0" xfId="1" applyFont="1" applyFill="1" applyAlignment="1">
      <alignment vertical="center"/>
    </xf>
    <xf numFmtId="1" fontId="12" fillId="2" borderId="1" xfId="2" applyNumberFormat="1" applyFont="1" applyFill="1" applyBorder="1" applyAlignment="1">
      <alignment horizontal="right" vertical="center" wrapText="1"/>
    </xf>
    <xf numFmtId="3" fontId="12" fillId="2" borderId="1" xfId="2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vertical="center"/>
    </xf>
    <xf numFmtId="165" fontId="19" fillId="2" borderId="18" xfId="2" applyNumberFormat="1" applyFont="1" applyFill="1" applyBorder="1" applyAlignment="1">
      <alignment horizontal="left" vertical="center"/>
    </xf>
    <xf numFmtId="165" fontId="3" fillId="2" borderId="0" xfId="2" applyNumberFormat="1" applyFont="1" applyFill="1" applyAlignment="1">
      <alignment horizontal="center" vertical="center"/>
    </xf>
    <xf numFmtId="165" fontId="20" fillId="2" borderId="19" xfId="2" applyNumberFormat="1" applyFont="1" applyFill="1" applyBorder="1" applyAlignment="1">
      <alignment horizontal="right" vertical="center"/>
    </xf>
    <xf numFmtId="166" fontId="13" fillId="2" borderId="6" xfId="1" applyNumberFormat="1" applyFont="1" applyFill="1" applyBorder="1" applyAlignment="1">
      <alignment horizontal="right"/>
    </xf>
    <xf numFmtId="0" fontId="16" fillId="2" borderId="14" xfId="1" applyFont="1" applyFill="1" applyBorder="1"/>
    <xf numFmtId="0" fontId="16" fillId="2" borderId="0" xfId="1" applyFont="1" applyFill="1"/>
    <xf numFmtId="49" fontId="16" fillId="2" borderId="14" xfId="1" applyNumberFormat="1" applyFont="1" applyFill="1" applyBorder="1" applyAlignment="1">
      <alignment horizontal="center" vertical="center" wrapText="1"/>
    </xf>
    <xf numFmtId="166" fontId="17" fillId="2" borderId="14" xfId="1" applyNumberFormat="1" applyFont="1" applyFill="1" applyBorder="1" applyAlignment="1">
      <alignment horizontal="center" vertical="center"/>
    </xf>
    <xf numFmtId="166" fontId="16" fillId="2" borderId="0" xfId="1" applyNumberFormat="1" applyFont="1" applyFill="1" applyAlignment="1">
      <alignment horizontal="center" vertical="center"/>
    </xf>
    <xf numFmtId="166" fontId="16" fillId="2" borderId="14" xfId="1" applyNumberFormat="1" applyFont="1" applyFill="1" applyBorder="1" applyAlignment="1">
      <alignment horizontal="center" vertical="center"/>
    </xf>
    <xf numFmtId="166" fontId="17" fillId="6" borderId="14" xfId="1" applyNumberFormat="1" applyFont="1" applyFill="1" applyBorder="1" applyAlignment="1">
      <alignment horizontal="center" vertical="center"/>
    </xf>
    <xf numFmtId="166" fontId="16" fillId="2" borderId="26" xfId="1" applyNumberFormat="1" applyFont="1" applyFill="1" applyBorder="1" applyAlignment="1">
      <alignment horizontal="center" vertical="center"/>
    </xf>
    <xf numFmtId="0" fontId="21" fillId="2" borderId="0" xfId="1" applyFont="1" applyFill="1"/>
    <xf numFmtId="0" fontId="21" fillId="2" borderId="10" xfId="1" applyFont="1" applyFill="1" applyBorder="1"/>
    <xf numFmtId="165" fontId="19" fillId="2" borderId="0" xfId="2" applyNumberFormat="1" applyFont="1" applyFill="1" applyAlignment="1">
      <alignment horizontal="center" vertical="center"/>
    </xf>
    <xf numFmtId="3" fontId="23" fillId="2" borderId="15" xfId="1" applyNumberFormat="1" applyFont="1" applyFill="1" applyBorder="1"/>
    <xf numFmtId="3" fontId="10" fillId="2" borderId="16" xfId="1" applyNumberFormat="1" applyFont="1" applyFill="1" applyBorder="1" applyAlignment="1">
      <alignment horizontal="center"/>
    </xf>
    <xf numFmtId="0" fontId="10" fillId="2" borderId="16" xfId="1" applyFont="1" applyFill="1" applyBorder="1" applyAlignment="1">
      <alignment horizontal="left"/>
    </xf>
    <xf numFmtId="0" fontId="1" fillId="2" borderId="16" xfId="1" applyFill="1" applyBorder="1"/>
    <xf numFmtId="0" fontId="1" fillId="2" borderId="17" xfId="1" applyFill="1" applyBorder="1"/>
    <xf numFmtId="0" fontId="10" fillId="2" borderId="25" xfId="1" applyFont="1" applyFill="1" applyBorder="1" applyAlignment="1">
      <alignment horizontal="center" wrapText="1"/>
    </xf>
    <xf numFmtId="3" fontId="11" fillId="2" borderId="5" xfId="2" applyNumberFormat="1" applyFont="1" applyFill="1" applyBorder="1" applyAlignment="1">
      <alignment horizontal="right" vertical="center"/>
    </xf>
    <xf numFmtId="3" fontId="11" fillId="2" borderId="7" xfId="2" applyNumberFormat="1" applyFont="1" applyFill="1" applyBorder="1" applyAlignment="1">
      <alignment horizontal="right" vertical="center"/>
    </xf>
    <xf numFmtId="166" fontId="17" fillId="2" borderId="6" xfId="1" applyNumberFormat="1" applyFont="1" applyFill="1" applyBorder="1" applyAlignment="1">
      <alignment horizontal="right" vertical="center"/>
    </xf>
    <xf numFmtId="0" fontId="25" fillId="2" borderId="0" xfId="1" applyFont="1" applyFill="1"/>
    <xf numFmtId="3" fontId="26" fillId="2" borderId="0" xfId="2" applyNumberFormat="1" applyFont="1" applyFill="1"/>
    <xf numFmtId="3" fontId="27" fillId="2" borderId="0" xfId="2" applyNumberFormat="1" applyFont="1" applyFill="1"/>
    <xf numFmtId="3" fontId="29" fillId="2" borderId="0" xfId="2" applyNumberFormat="1" applyFont="1" applyFill="1" applyAlignment="1">
      <alignment horizontal="right"/>
    </xf>
    <xf numFmtId="3" fontId="28" fillId="2" borderId="29" xfId="2" applyNumberFormat="1" applyFont="1" applyFill="1" applyBorder="1" applyAlignment="1">
      <alignment horizontal="right" vertical="center" wrapText="1"/>
    </xf>
    <xf numFmtId="3" fontId="28" fillId="2" borderId="20" xfId="2" applyNumberFormat="1" applyFont="1" applyFill="1" applyBorder="1" applyAlignment="1">
      <alignment horizontal="right" vertical="center" wrapText="1"/>
    </xf>
    <xf numFmtId="3" fontId="30" fillId="2" borderId="23" xfId="2" applyNumberFormat="1" applyFont="1" applyFill="1" applyBorder="1" applyAlignment="1">
      <alignment vertical="center" wrapText="1"/>
    </xf>
    <xf numFmtId="0" fontId="32" fillId="2" borderId="0" xfId="1" applyFont="1" applyFill="1" applyAlignment="1">
      <alignment vertical="center"/>
    </xf>
    <xf numFmtId="3" fontId="33" fillId="2" borderId="23" xfId="2" applyNumberFormat="1" applyFont="1" applyFill="1" applyBorder="1" applyAlignment="1">
      <alignment vertical="center" wrapText="1"/>
    </xf>
    <xf numFmtId="3" fontId="33" fillId="2" borderId="15" xfId="2" applyNumberFormat="1" applyFont="1" applyFill="1" applyBorder="1" applyAlignment="1">
      <alignment vertical="center" wrapText="1"/>
    </xf>
    <xf numFmtId="3" fontId="30" fillId="2" borderId="27" xfId="2" applyNumberFormat="1" applyFont="1" applyFill="1" applyBorder="1" applyAlignment="1">
      <alignment vertical="center" wrapText="1"/>
    </xf>
    <xf numFmtId="0" fontId="32" fillId="2" borderId="0" xfId="1" applyFont="1" applyFill="1"/>
    <xf numFmtId="0" fontId="32" fillId="2" borderId="0" xfId="1" applyFont="1" applyFill="1" applyAlignment="1">
      <alignment wrapText="1"/>
    </xf>
    <xf numFmtId="0" fontId="31" fillId="2" borderId="0" xfId="1" applyFont="1" applyFill="1"/>
    <xf numFmtId="1" fontId="32" fillId="2" borderId="0" xfId="1" applyNumberFormat="1" applyFont="1" applyFill="1" applyAlignment="1">
      <alignment horizontal="right"/>
    </xf>
    <xf numFmtId="0" fontId="31" fillId="2" borderId="0" xfId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" fontId="35" fillId="2" borderId="0" xfId="1" applyNumberFormat="1" applyFont="1" applyFill="1" applyAlignment="1">
      <alignment horizontal="left"/>
    </xf>
    <xf numFmtId="3" fontId="27" fillId="2" borderId="12" xfId="2" applyNumberFormat="1" applyFont="1" applyFill="1" applyBorder="1" applyAlignment="1">
      <alignment vertical="center" wrapText="1"/>
    </xf>
    <xf numFmtId="0" fontId="34" fillId="2" borderId="0" xfId="1" applyFont="1" applyFill="1"/>
    <xf numFmtId="1" fontId="36" fillId="2" borderId="21" xfId="2" applyNumberFormat="1" applyFont="1" applyFill="1" applyBorder="1" applyAlignment="1">
      <alignment horizontal="right" vertical="center" wrapText="1"/>
    </xf>
    <xf numFmtId="3" fontId="26" fillId="2" borderId="21" xfId="2" applyNumberFormat="1" applyFont="1" applyFill="1" applyBorder="1" applyAlignment="1">
      <alignment horizontal="center" vertical="center" wrapText="1"/>
    </xf>
    <xf numFmtId="1" fontId="26" fillId="2" borderId="21" xfId="2" applyNumberFormat="1" applyFont="1" applyFill="1" applyBorder="1" applyAlignment="1">
      <alignment horizontal="center" vertical="center" wrapText="1"/>
    </xf>
    <xf numFmtId="1" fontId="36" fillId="2" borderId="13" xfId="2" applyNumberFormat="1" applyFont="1" applyFill="1" applyBorder="1" applyAlignment="1">
      <alignment horizontal="right" vertical="center" wrapText="1"/>
    </xf>
    <xf numFmtId="3" fontId="36" fillId="2" borderId="13" xfId="2" applyNumberFormat="1" applyFont="1" applyFill="1" applyBorder="1" applyAlignment="1">
      <alignment vertical="center" wrapText="1"/>
    </xf>
    <xf numFmtId="3" fontId="36" fillId="2" borderId="13" xfId="2" applyNumberFormat="1" applyFont="1" applyFill="1" applyBorder="1" applyAlignment="1">
      <alignment horizontal="right" vertical="center"/>
    </xf>
    <xf numFmtId="3" fontId="27" fillId="5" borderId="28" xfId="2" applyNumberFormat="1" applyFont="1" applyFill="1" applyBorder="1" applyAlignment="1">
      <alignment vertical="center" wrapText="1"/>
    </xf>
    <xf numFmtId="1" fontId="26" fillId="5" borderId="1" xfId="2" applyNumberFormat="1" applyFont="1" applyFill="1" applyBorder="1" applyAlignment="1">
      <alignment horizontal="right" vertical="center" wrapText="1"/>
    </xf>
    <xf numFmtId="3" fontId="26" fillId="5" borderId="1" xfId="2" applyNumberFormat="1" applyFont="1" applyFill="1" applyBorder="1" applyAlignment="1">
      <alignment vertical="center" wrapText="1"/>
    </xf>
    <xf numFmtId="3" fontId="26" fillId="5" borderId="1" xfId="2" applyNumberFormat="1" applyFont="1" applyFill="1" applyBorder="1" applyAlignment="1">
      <alignment horizontal="right" vertical="center"/>
    </xf>
    <xf numFmtId="3" fontId="28" fillId="5" borderId="28" xfId="2" applyNumberFormat="1" applyFont="1" applyFill="1" applyBorder="1" applyAlignment="1">
      <alignment vertical="center" wrapText="1"/>
    </xf>
    <xf numFmtId="0" fontId="24" fillId="2" borderId="0" xfId="1" applyFont="1" applyFill="1"/>
    <xf numFmtId="3" fontId="11" fillId="4" borderId="13" xfId="2" applyNumberFormat="1" applyFont="1" applyFill="1" applyBorder="1" applyAlignment="1">
      <alignment horizontal="right" vertical="center"/>
    </xf>
    <xf numFmtId="3" fontId="11" fillId="4" borderId="16" xfId="2" applyNumberFormat="1" applyFont="1" applyFill="1" applyBorder="1" applyAlignment="1">
      <alignment horizontal="right" vertical="center"/>
    </xf>
    <xf numFmtId="3" fontId="8" fillId="4" borderId="17" xfId="2" applyNumberFormat="1" applyFont="1" applyFill="1" applyBorder="1" applyAlignment="1">
      <alignment vertical="center"/>
    </xf>
    <xf numFmtId="3" fontId="11" fillId="4" borderId="13" xfId="2" applyNumberFormat="1" applyFont="1" applyFill="1" applyBorder="1" applyAlignment="1">
      <alignment vertical="center" wrapText="1"/>
    </xf>
    <xf numFmtId="0" fontId="38" fillId="2" borderId="0" xfId="11" applyFill="1" applyAlignment="1">
      <alignment horizontal="right"/>
    </xf>
    <xf numFmtId="0" fontId="3" fillId="2" borderId="0" xfId="1" applyFont="1" applyFill="1" applyAlignment="1">
      <alignment horizontal="right"/>
    </xf>
    <xf numFmtId="3" fontId="26" fillId="8" borderId="0" xfId="2" applyNumberFormat="1" applyFont="1" applyFill="1" applyAlignment="1">
      <alignment horizontal="right" vertical="center"/>
    </xf>
    <xf numFmtId="3" fontId="26" fillId="8" borderId="31" xfId="2" applyNumberFormat="1" applyFont="1" applyFill="1" applyBorder="1" applyAlignment="1">
      <alignment horizontal="right" vertical="center"/>
    </xf>
    <xf numFmtId="1" fontId="26" fillId="2" borderId="31" xfId="2" applyNumberFormat="1" applyFont="1" applyFill="1" applyBorder="1" applyAlignment="1">
      <alignment horizontal="center" vertical="center" wrapText="1"/>
    </xf>
    <xf numFmtId="3" fontId="26" fillId="5" borderId="24" xfId="2" applyNumberFormat="1" applyFont="1" applyFill="1" applyBorder="1" applyAlignment="1">
      <alignment horizontal="right" vertical="center"/>
    </xf>
    <xf numFmtId="3" fontId="36" fillId="2" borderId="17" xfId="2" applyNumberFormat="1" applyFont="1" applyFill="1" applyBorder="1" applyAlignment="1">
      <alignment horizontal="right" vertical="center"/>
    </xf>
    <xf numFmtId="3" fontId="26" fillId="5" borderId="32" xfId="2" applyNumberFormat="1" applyFont="1" applyFill="1" applyBorder="1" applyAlignment="1">
      <alignment horizontal="right" vertical="center"/>
    </xf>
    <xf numFmtId="1" fontId="26" fillId="5" borderId="1" xfId="2" applyNumberFormat="1" applyFont="1" applyFill="1" applyBorder="1" applyAlignment="1">
      <alignment horizontal="center" vertical="center" wrapText="1"/>
    </xf>
    <xf numFmtId="3" fontId="27" fillId="5" borderId="22" xfId="2" applyNumberFormat="1" applyFont="1" applyFill="1" applyBorder="1" applyAlignment="1">
      <alignment vertical="center" wrapText="1"/>
    </xf>
    <xf numFmtId="1" fontId="26" fillId="5" borderId="3" xfId="2" applyNumberFormat="1" applyFont="1" applyFill="1" applyBorder="1" applyAlignment="1">
      <alignment horizontal="center" vertical="center" wrapText="1"/>
    </xf>
    <xf numFmtId="3" fontId="26" fillId="5" borderId="3" xfId="2" applyNumberFormat="1" applyFont="1" applyFill="1" applyBorder="1" applyAlignment="1">
      <alignment vertical="center" wrapText="1"/>
    </xf>
    <xf numFmtId="3" fontId="26" fillId="5" borderId="30" xfId="2" applyNumberFormat="1" applyFont="1" applyFill="1" applyBorder="1" applyAlignment="1">
      <alignment horizontal="right" vertical="center"/>
    </xf>
    <xf numFmtId="2" fontId="35" fillId="5" borderId="30" xfId="1" applyNumberFormat="1" applyFont="1" applyFill="1" applyBorder="1"/>
    <xf numFmtId="2" fontId="35" fillId="5" borderId="9" xfId="1" applyNumberFormat="1" applyFont="1" applyFill="1" applyBorder="1" applyAlignment="1">
      <alignment horizontal="right"/>
    </xf>
    <xf numFmtId="1" fontId="3" fillId="2" borderId="0" xfId="1" applyNumberFormat="1" applyFont="1" applyFill="1" applyAlignment="1">
      <alignment horizontal="left"/>
    </xf>
    <xf numFmtId="9" fontId="10" fillId="2" borderId="16" xfId="1" applyNumberFormat="1" applyFont="1" applyFill="1" applyBorder="1" applyAlignment="1">
      <alignment horizontal="left"/>
    </xf>
  </cellXfs>
  <cellStyles count="20">
    <cellStyle name="čárky 2" xfId="3"/>
    <cellStyle name="čárky 2 2" xfId="8"/>
    <cellStyle name="čárky 2 3" xfId="9"/>
    <cellStyle name="čárky 2 4" xfId="10"/>
    <cellStyle name="čárky 2 5" xfId="14"/>
    <cellStyle name="Hypertextový odkaz" xfId="11" builtinId="8"/>
    <cellStyle name="Normální" xfId="0" builtinId="0"/>
    <cellStyle name="normální 2" xfId="1"/>
    <cellStyle name="normální 2 2" xfId="2"/>
    <cellStyle name="normální 2 2 2" xfId="15"/>
    <cellStyle name="normální 3" xfId="4"/>
    <cellStyle name="normální 4" xfId="5"/>
    <cellStyle name="normální 4 2" xfId="6"/>
    <cellStyle name="normální 4 3" xfId="7"/>
    <cellStyle name="Normální 5" xfId="12"/>
    <cellStyle name="Normální 6" xfId="13"/>
    <cellStyle name="Normální 7" xfId="19"/>
    <cellStyle name="SAPBEXstdData" xfId="18"/>
    <cellStyle name="SAPBEXstdDataEmph" xfId="17"/>
    <cellStyle name="SAPBEXstdItem" xfId="16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FF9900"/>
      <color rgb="FFB1B2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ityfinance.cz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tabSelected="1" zoomScale="70" zoomScaleNormal="70" zoomScaleSheetLayoutView="70" workbookViewId="0">
      <pane xSplit="4" ySplit="1" topLeftCell="E2" activePane="bottomRight" state="frozen"/>
      <selection activeCell="AB55" sqref="AB55"/>
      <selection pane="topRight" activeCell="AB55" sqref="AB55"/>
      <selection pane="bottomLeft" activeCell="AB55" sqref="AB55"/>
      <selection pane="bottomRight" sqref="A1:XFD1048576"/>
    </sheetView>
  </sheetViews>
  <sheetFormatPr defaultColWidth="8.77734375" defaultRowHeight="13.1" x14ac:dyDescent="0.25"/>
  <cols>
    <col min="1" max="2" width="3.5546875" style="92" hidden="1" customWidth="1"/>
    <col min="3" max="3" width="15" style="95" hidden="1" customWidth="1"/>
    <col min="4" max="4" width="62.44140625" style="93" customWidth="1"/>
    <col min="5" max="9" width="18.77734375" style="92" customWidth="1"/>
    <col min="10" max="10" width="15.77734375" style="94" hidden="1" customWidth="1"/>
    <col min="11" max="11" width="10.5546875" style="92" customWidth="1"/>
    <col min="12" max="12" width="9.5546875" style="92" customWidth="1"/>
    <col min="13" max="16384" width="8.77734375" style="92"/>
  </cols>
  <sheetData>
    <row r="1" spans="1:10" s="81" customFormat="1" ht="18.350000000000001" thickBot="1" x14ac:dyDescent="0.35">
      <c r="D1" s="82" t="s">
        <v>30</v>
      </c>
      <c r="E1" s="83"/>
      <c r="F1" s="83"/>
      <c r="G1" s="83"/>
      <c r="H1" s="83"/>
      <c r="I1" s="118" t="s">
        <v>0</v>
      </c>
      <c r="J1" s="84" t="s">
        <v>0</v>
      </c>
    </row>
    <row r="2" spans="1:10" s="81" customFormat="1" ht="93.8" customHeight="1" x14ac:dyDescent="0.25">
      <c r="A2" s="85" t="s">
        <v>1</v>
      </c>
      <c r="B2" s="86" t="s">
        <v>1</v>
      </c>
      <c r="C2" s="101" t="s">
        <v>2</v>
      </c>
      <c r="D2" s="102" t="s">
        <v>24</v>
      </c>
      <c r="E2" s="103" t="s">
        <v>54</v>
      </c>
      <c r="F2" s="103" t="s">
        <v>55</v>
      </c>
      <c r="G2" s="103" t="s">
        <v>56</v>
      </c>
      <c r="H2" s="103" t="s">
        <v>57</v>
      </c>
      <c r="I2" s="103" t="s">
        <v>58</v>
      </c>
      <c r="J2" s="121" t="s">
        <v>26</v>
      </c>
    </row>
    <row r="3" spans="1:10" s="88" customFormat="1" ht="46.5" customHeight="1" x14ac:dyDescent="0.3">
      <c r="A3" s="89">
        <v>21</v>
      </c>
      <c r="B3" s="107">
        <v>1</v>
      </c>
      <c r="C3" s="108" t="s">
        <v>8</v>
      </c>
      <c r="D3" s="109" t="s">
        <v>9</v>
      </c>
      <c r="E3" s="110">
        <v>74700</v>
      </c>
      <c r="F3" s="110">
        <v>77000</v>
      </c>
      <c r="G3" s="110">
        <v>79300</v>
      </c>
      <c r="H3" s="110">
        <v>81600</v>
      </c>
      <c r="I3" s="110">
        <v>84200</v>
      </c>
      <c r="J3" s="122">
        <v>396800</v>
      </c>
    </row>
    <row r="4" spans="1:10" s="88" customFormat="1" ht="43.4" customHeight="1" thickBot="1" x14ac:dyDescent="0.35">
      <c r="A4" s="89">
        <v>30</v>
      </c>
      <c r="B4" s="107">
        <v>2</v>
      </c>
      <c r="C4" s="108" t="s">
        <v>11</v>
      </c>
      <c r="D4" s="109" t="s">
        <v>12</v>
      </c>
      <c r="E4" s="110">
        <v>63700</v>
      </c>
      <c r="F4" s="110">
        <v>57000</v>
      </c>
      <c r="G4" s="110">
        <v>58300</v>
      </c>
      <c r="H4" s="110">
        <v>58600</v>
      </c>
      <c r="I4" s="110">
        <v>59200</v>
      </c>
      <c r="J4" s="122">
        <v>296800</v>
      </c>
    </row>
    <row r="5" spans="1:10" s="88" customFormat="1" ht="26.2" customHeight="1" thickBot="1" x14ac:dyDescent="0.35">
      <c r="A5" s="90">
        <v>31</v>
      </c>
      <c r="B5" s="99">
        <v>3</v>
      </c>
      <c r="C5" s="104"/>
      <c r="D5" s="105" t="s">
        <v>14</v>
      </c>
      <c r="E5" s="106">
        <v>11000</v>
      </c>
      <c r="F5" s="106">
        <v>20000</v>
      </c>
      <c r="G5" s="106">
        <v>21000</v>
      </c>
      <c r="H5" s="106">
        <v>23000</v>
      </c>
      <c r="I5" s="106">
        <v>25000</v>
      </c>
      <c r="J5" s="123">
        <v>100000</v>
      </c>
    </row>
    <row r="6" spans="1:10" s="88" customFormat="1" ht="45.65" customHeight="1" x14ac:dyDescent="0.3">
      <c r="A6" s="91">
        <v>47</v>
      </c>
      <c r="B6" s="111">
        <v>5</v>
      </c>
      <c r="C6" s="108" t="s">
        <v>49</v>
      </c>
      <c r="D6" s="109" t="s">
        <v>31</v>
      </c>
      <c r="E6" s="110">
        <v>24680</v>
      </c>
      <c r="F6" s="110">
        <v>22616</v>
      </c>
      <c r="G6" s="110">
        <v>20552</v>
      </c>
      <c r="H6" s="110">
        <v>18488</v>
      </c>
      <c r="I6" s="110">
        <v>16424</v>
      </c>
      <c r="J6" s="124"/>
    </row>
    <row r="7" spans="1:10" s="88" customFormat="1" ht="52.55" customHeight="1" thickBot="1" x14ac:dyDescent="0.35">
      <c r="A7" s="87">
        <v>48</v>
      </c>
      <c r="B7" s="111">
        <v>6</v>
      </c>
      <c r="C7" s="108" t="s">
        <v>50</v>
      </c>
      <c r="D7" s="109" t="s">
        <v>25</v>
      </c>
      <c r="E7" s="110">
        <v>1924.8101000000001</v>
      </c>
      <c r="F7" s="110">
        <v>1924.8101000000001</v>
      </c>
      <c r="G7" s="110">
        <v>1924.8101000000001</v>
      </c>
      <c r="H7" s="110">
        <v>1924.8101000000001</v>
      </c>
      <c r="I7" s="110">
        <v>1924.8101000000001</v>
      </c>
      <c r="J7" s="124"/>
    </row>
    <row r="8" spans="1:10" s="88" customFormat="1" ht="78.75" customHeight="1" thickBot="1" x14ac:dyDescent="0.35">
      <c r="A8" s="90">
        <v>51</v>
      </c>
      <c r="B8" s="107">
        <v>7</v>
      </c>
      <c r="C8" s="125" t="s">
        <v>29</v>
      </c>
      <c r="D8" s="109" t="s">
        <v>33</v>
      </c>
      <c r="E8" s="110">
        <v>8936</v>
      </c>
      <c r="F8" s="110">
        <v>17936</v>
      </c>
      <c r="G8" s="110">
        <v>18936</v>
      </c>
      <c r="H8" s="110">
        <v>20936</v>
      </c>
      <c r="I8" s="110">
        <v>22936</v>
      </c>
      <c r="J8" s="120">
        <v>90000</v>
      </c>
    </row>
    <row r="9" spans="1:10" ht="20.3" customHeight="1" thickBot="1" x14ac:dyDescent="0.35">
      <c r="B9" s="126">
        <v>8</v>
      </c>
      <c r="C9" s="127"/>
      <c r="D9" s="128" t="s">
        <v>48</v>
      </c>
      <c r="E9" s="129">
        <v>29571.073549999994</v>
      </c>
      <c r="F9" s="129"/>
      <c r="G9" s="130"/>
      <c r="H9" s="130"/>
      <c r="I9" s="131"/>
      <c r="J9" s="119"/>
    </row>
    <row r="10" spans="1:10" ht="17.7" x14ac:dyDescent="0.3">
      <c r="B10" s="81"/>
      <c r="D10" s="98" t="s">
        <v>32</v>
      </c>
      <c r="E10" s="81"/>
      <c r="F10" s="81"/>
      <c r="G10" s="81"/>
      <c r="H10" s="81"/>
      <c r="I10" s="81"/>
      <c r="J10" s="100"/>
    </row>
    <row r="11" spans="1:10" ht="15.75" x14ac:dyDescent="0.3">
      <c r="C11" s="7"/>
      <c r="D11" s="132" t="s">
        <v>28</v>
      </c>
      <c r="E11" s="81"/>
      <c r="F11" s="81"/>
      <c r="G11" s="81"/>
      <c r="H11" s="81"/>
      <c r="I11" s="81"/>
      <c r="J11" s="117" t="s">
        <v>35</v>
      </c>
    </row>
    <row r="29" spans="3:12" x14ac:dyDescent="0.25">
      <c r="C29" s="92"/>
      <c r="D29" s="92"/>
      <c r="J29" s="96"/>
      <c r="K29" s="97"/>
      <c r="L29" s="97"/>
    </row>
  </sheetData>
  <conditionalFormatting sqref="E9:F9">
    <cfRule type="cellIs" dxfId="9" priority="1" operator="lessThan">
      <formula>0</formula>
    </cfRule>
    <cfRule type="cellIs" dxfId="8" priority="2" stopIfTrue="1" operator="lessThan">
      <formula>0</formula>
    </cfRule>
  </conditionalFormatting>
  <conditionalFormatting sqref="E8:I8">
    <cfRule type="cellIs" dxfId="7" priority="17" operator="lessThan">
      <formula>0</formula>
    </cfRule>
    <cfRule type="cellIs" dxfId="6" priority="18" stopIfTrue="1" operator="lessThan">
      <formula>0</formula>
    </cfRule>
  </conditionalFormatting>
  <conditionalFormatting sqref="E5:J5">
    <cfRule type="cellIs" dxfId="5" priority="15" operator="lessThan">
      <formula>0</formula>
    </cfRule>
    <cfRule type="cellIs" dxfId="4" priority="16" stopIfTrue="1" operator="lessThan">
      <formula>0</formula>
    </cfRule>
  </conditionalFormatting>
  <conditionalFormatting sqref="J8:J9">
    <cfRule type="cellIs" dxfId="3" priority="14" operator="lessThan">
      <formula>0</formula>
    </cfRule>
  </conditionalFormatting>
  <hyperlinks>
    <hyperlink ref="J11" r:id="rId1"/>
  </hyperlinks>
  <pageMargins left="0.39370078740157483" right="0.39370078740157483" top="0.35433070866141736" bottom="0.39370078740157483" header="0.15748031496062992" footer="0.31496062992125984"/>
  <pageSetup paperSize="9" scale="66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2"/>
  <sheetViews>
    <sheetView showGridLines="0" zoomScale="70" zoomScaleNormal="70" zoomScaleSheetLayoutView="70" workbookViewId="0">
      <pane xSplit="3" ySplit="1" topLeftCell="D2" activePane="bottomRight" state="frozen"/>
      <selection activeCell="AB55" sqref="AB55"/>
      <selection pane="topRight" activeCell="AB55" sqref="AB55"/>
      <selection pane="bottomLeft" activeCell="AB55" sqref="AB55"/>
      <selection pane="bottomRight" sqref="A1:XFD1048576"/>
    </sheetView>
  </sheetViews>
  <sheetFormatPr defaultColWidth="8.77734375" defaultRowHeight="12.45" x14ac:dyDescent="0.2"/>
  <cols>
    <col min="1" max="1" width="3.5546875" style="6" customWidth="1"/>
    <col min="2" max="2" width="12.21875" style="9" customWidth="1"/>
    <col min="3" max="3" width="52.44140625" style="10" customWidth="1"/>
    <col min="4" max="11" width="11.77734375" style="6" hidden="1" customWidth="1"/>
    <col min="12" max="14" width="10.5546875" style="6" hidden="1" customWidth="1"/>
    <col min="15" max="15" width="11.44140625" style="6" hidden="1" customWidth="1"/>
    <col min="16" max="16" width="12.5546875" style="6" hidden="1" customWidth="1"/>
    <col min="17" max="17" width="12" style="6" hidden="1" customWidth="1"/>
    <col min="18" max="18" width="10.5546875" style="6" hidden="1" customWidth="1"/>
    <col min="19" max="19" width="10.44140625" style="6" customWidth="1"/>
    <col min="20" max="20" width="11.5546875" style="6" customWidth="1"/>
    <col min="21" max="25" width="10.5546875" style="6" customWidth="1"/>
    <col min="26" max="26" width="7" style="8" hidden="1" customWidth="1"/>
    <col min="27" max="27" width="12" style="8" customWidth="1"/>
    <col min="28" max="16384" width="8.77734375" style="6"/>
  </cols>
  <sheetData>
    <row r="1" spans="1:44" s="7" customFormat="1" ht="15.05" x14ac:dyDescent="0.25">
      <c r="A1" s="15"/>
      <c r="B1" s="16"/>
      <c r="C1" s="17" t="s">
        <v>41</v>
      </c>
      <c r="D1" s="18"/>
      <c r="E1" s="18"/>
      <c r="F1" s="18"/>
      <c r="G1" s="18"/>
      <c r="H1" s="18"/>
      <c r="I1" s="18"/>
      <c r="J1" s="18"/>
      <c r="K1" s="23"/>
      <c r="L1" s="18"/>
      <c r="M1" s="18"/>
      <c r="N1" s="18"/>
      <c r="O1" s="18"/>
      <c r="P1" s="18"/>
      <c r="Q1" s="18"/>
      <c r="R1" s="18"/>
      <c r="S1" s="23"/>
      <c r="T1" s="18"/>
      <c r="U1" s="18"/>
      <c r="V1" s="18"/>
      <c r="W1" s="18"/>
      <c r="X1" s="18"/>
      <c r="Y1" s="19" t="s">
        <v>0</v>
      </c>
      <c r="Z1" s="61">
        <v>0</v>
      </c>
      <c r="AA1" s="62"/>
    </row>
    <row r="2" spans="1:44" s="7" customFormat="1" ht="60.25" x14ac:dyDescent="0.25">
      <c r="A2" s="11" t="s">
        <v>1</v>
      </c>
      <c r="B2" s="12" t="s">
        <v>2</v>
      </c>
      <c r="C2" s="13" t="s">
        <v>24</v>
      </c>
      <c r="D2" s="14">
        <v>2007</v>
      </c>
      <c r="E2" s="14">
        <v>2008</v>
      </c>
      <c r="F2" s="14">
        <v>2009</v>
      </c>
      <c r="G2" s="14">
        <v>2010</v>
      </c>
      <c r="H2" s="14">
        <v>2011</v>
      </c>
      <c r="I2" s="14">
        <v>2012</v>
      </c>
      <c r="J2" s="14">
        <v>2013</v>
      </c>
      <c r="K2" s="14">
        <v>2014</v>
      </c>
      <c r="L2" s="14">
        <v>2015</v>
      </c>
      <c r="M2" s="14">
        <v>2016</v>
      </c>
      <c r="N2" s="14">
        <v>2017</v>
      </c>
      <c r="O2" s="14">
        <v>2018</v>
      </c>
      <c r="P2" s="14">
        <v>2019</v>
      </c>
      <c r="Q2" s="14">
        <v>2020</v>
      </c>
      <c r="R2" s="14">
        <v>2021</v>
      </c>
      <c r="S2" s="14">
        <v>2022</v>
      </c>
      <c r="T2" s="14" t="s">
        <v>51</v>
      </c>
      <c r="U2" s="14" t="s">
        <v>54</v>
      </c>
      <c r="V2" s="14" t="s">
        <v>55</v>
      </c>
      <c r="W2" s="14" t="s">
        <v>56</v>
      </c>
      <c r="X2" s="14" t="s">
        <v>57</v>
      </c>
      <c r="Y2" s="14" t="s">
        <v>58</v>
      </c>
      <c r="Z2" s="63" t="s">
        <v>47</v>
      </c>
    </row>
    <row r="3" spans="1:44" s="53" customFormat="1" ht="15.05" x14ac:dyDescent="0.25">
      <c r="A3" s="2">
        <v>1</v>
      </c>
      <c r="B3" s="1">
        <v>1</v>
      </c>
      <c r="C3" s="2" t="s">
        <v>3</v>
      </c>
      <c r="D3" s="3">
        <v>17234.11</v>
      </c>
      <c r="E3" s="3">
        <v>20895.169999999998</v>
      </c>
      <c r="F3" s="3">
        <v>18240.96</v>
      </c>
      <c r="G3" s="3">
        <v>19856.830000000002</v>
      </c>
      <c r="H3" s="3">
        <v>19023</v>
      </c>
      <c r="I3" s="3">
        <v>19312.150000000001</v>
      </c>
      <c r="J3" s="3">
        <v>23481.7</v>
      </c>
      <c r="K3" s="3">
        <v>25609.279999999999</v>
      </c>
      <c r="L3" s="3">
        <v>26208.21</v>
      </c>
      <c r="M3" s="3">
        <v>28410.01</v>
      </c>
      <c r="N3" s="3">
        <v>30575.040000000001</v>
      </c>
      <c r="O3" s="3">
        <v>34648.660000000003</v>
      </c>
      <c r="P3" s="3">
        <v>37687.5</v>
      </c>
      <c r="Q3" s="3">
        <v>34957.93</v>
      </c>
      <c r="R3" s="3">
        <v>38234.199999999997</v>
      </c>
      <c r="S3" s="3">
        <v>44242.559999999998</v>
      </c>
      <c r="T3" s="3">
        <v>46197</v>
      </c>
      <c r="U3" s="3">
        <v>49700</v>
      </c>
      <c r="V3" s="3">
        <v>52000</v>
      </c>
      <c r="W3" s="3">
        <v>54300</v>
      </c>
      <c r="X3" s="3">
        <v>56600</v>
      </c>
      <c r="Y3" s="3">
        <v>59200</v>
      </c>
      <c r="Z3" s="64">
        <v>8.3960334341630158</v>
      </c>
      <c r="AA3" s="7"/>
    </row>
    <row r="4" spans="1:44" s="4" customFormat="1" ht="15.05" x14ac:dyDescent="0.25">
      <c r="A4" s="2">
        <v>11</v>
      </c>
      <c r="B4" s="1">
        <v>2</v>
      </c>
      <c r="C4" s="2" t="s">
        <v>4</v>
      </c>
      <c r="D4" s="3">
        <v>3170.79</v>
      </c>
      <c r="E4" s="3">
        <v>2167.4899999999998</v>
      </c>
      <c r="F4" s="3">
        <v>1585.73</v>
      </c>
      <c r="G4" s="3">
        <v>1237.45</v>
      </c>
      <c r="H4" s="3">
        <v>697.23</v>
      </c>
      <c r="I4" s="3">
        <v>524.66</v>
      </c>
      <c r="J4" s="3">
        <v>6561.26</v>
      </c>
      <c r="K4" s="3">
        <v>16041.43</v>
      </c>
      <c r="L4" s="3">
        <v>465.99</v>
      </c>
      <c r="M4" s="3">
        <v>699.17</v>
      </c>
      <c r="N4" s="3">
        <v>667.7</v>
      </c>
      <c r="O4" s="3">
        <v>604.89</v>
      </c>
      <c r="P4" s="3">
        <v>2428.77</v>
      </c>
      <c r="Q4" s="3">
        <v>2019.15</v>
      </c>
      <c r="R4" s="3">
        <v>15426</v>
      </c>
      <c r="S4" s="3">
        <v>18162.060000000001</v>
      </c>
      <c r="T4" s="3">
        <v>22664</v>
      </c>
      <c r="U4" s="3">
        <v>21000</v>
      </c>
      <c r="V4" s="3">
        <v>21000</v>
      </c>
      <c r="W4" s="3">
        <v>21000</v>
      </c>
      <c r="X4" s="3">
        <v>21000</v>
      </c>
      <c r="Y4" s="3">
        <v>21000</v>
      </c>
      <c r="Z4" s="64">
        <v>95.866777574292058</v>
      </c>
      <c r="AA4" s="7"/>
    </row>
    <row r="5" spans="1:44" s="4" customFormat="1" ht="15.05" x14ac:dyDescent="0.25">
      <c r="A5" s="2">
        <v>16</v>
      </c>
      <c r="B5" s="1">
        <v>3</v>
      </c>
      <c r="C5" s="2" t="s">
        <v>5</v>
      </c>
      <c r="D5" s="3">
        <v>2990.05</v>
      </c>
      <c r="E5" s="3">
        <v>174.05</v>
      </c>
      <c r="F5" s="3">
        <v>1199.04</v>
      </c>
      <c r="G5" s="3">
        <v>1075.78</v>
      </c>
      <c r="H5" s="3">
        <v>761.97</v>
      </c>
      <c r="I5" s="3">
        <v>83.14</v>
      </c>
      <c r="J5" s="3">
        <v>615.05999999999995</v>
      </c>
      <c r="K5" s="3">
        <v>467.16</v>
      </c>
      <c r="L5" s="3">
        <v>769.69</v>
      </c>
      <c r="M5" s="3">
        <v>164.89</v>
      </c>
      <c r="N5" s="3">
        <v>247.16</v>
      </c>
      <c r="O5" s="3">
        <v>316.51</v>
      </c>
      <c r="P5" s="3">
        <v>1928.14</v>
      </c>
      <c r="Q5" s="3">
        <v>1224.44</v>
      </c>
      <c r="R5" s="3">
        <v>2790.7</v>
      </c>
      <c r="S5" s="3">
        <v>2045.01</v>
      </c>
      <c r="T5" s="3">
        <v>600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64"/>
      <c r="AA5" s="7"/>
    </row>
    <row r="6" spans="1:44" s="4" customFormat="1" ht="15.05" x14ac:dyDescent="0.25">
      <c r="A6" s="2">
        <v>17</v>
      </c>
      <c r="B6" s="1">
        <v>4</v>
      </c>
      <c r="C6" s="2" t="s">
        <v>6</v>
      </c>
      <c r="D6" s="3">
        <v>3255.6</v>
      </c>
      <c r="E6" s="3">
        <v>2235.1799999999998</v>
      </c>
      <c r="F6" s="3">
        <v>2328.0300000000002</v>
      </c>
      <c r="G6" s="3">
        <v>7518.86</v>
      </c>
      <c r="H6" s="3">
        <v>9494.7199999999993</v>
      </c>
      <c r="I6" s="3">
        <v>3274.84</v>
      </c>
      <c r="J6" s="3">
        <v>23175.9</v>
      </c>
      <c r="K6" s="3">
        <v>14711.49</v>
      </c>
      <c r="L6" s="3">
        <v>12543.16</v>
      </c>
      <c r="M6" s="3">
        <v>4922.88</v>
      </c>
      <c r="N6" s="3">
        <v>10899.25</v>
      </c>
      <c r="O6" s="3">
        <v>44196.7</v>
      </c>
      <c r="P6" s="3">
        <v>60995.44</v>
      </c>
      <c r="Q6" s="3">
        <v>6254.85</v>
      </c>
      <c r="R6" s="3">
        <v>6355.6</v>
      </c>
      <c r="S6" s="3">
        <v>7714.32</v>
      </c>
      <c r="T6" s="3">
        <v>20397</v>
      </c>
      <c r="U6" s="3">
        <v>4000</v>
      </c>
      <c r="V6" s="3">
        <v>4000</v>
      </c>
      <c r="W6" s="3">
        <v>4000</v>
      </c>
      <c r="X6" s="3">
        <v>4000</v>
      </c>
      <c r="Y6" s="3">
        <v>4000</v>
      </c>
      <c r="Z6" s="64">
        <v>55.445257372837659</v>
      </c>
      <c r="AA6" s="7"/>
    </row>
    <row r="7" spans="1:44" s="56" customFormat="1" ht="15.05" x14ac:dyDescent="0.25">
      <c r="A7" s="5">
        <v>18</v>
      </c>
      <c r="B7" s="54">
        <v>41</v>
      </c>
      <c r="C7" s="5" t="s">
        <v>38</v>
      </c>
      <c r="D7" s="55">
        <v>3205.44</v>
      </c>
      <c r="E7" s="55">
        <v>2235.1799999999998</v>
      </c>
      <c r="F7" s="55">
        <v>2328.0300000000002</v>
      </c>
      <c r="G7" s="55">
        <v>7518.86</v>
      </c>
      <c r="H7" s="55">
        <v>4464.3100000000004</v>
      </c>
      <c r="I7" s="55">
        <v>3206.34</v>
      </c>
      <c r="J7" s="55">
        <v>19810.2</v>
      </c>
      <c r="K7" s="55">
        <v>6435.63</v>
      </c>
      <c r="L7" s="55">
        <v>8543.98</v>
      </c>
      <c r="M7" s="55">
        <v>1625.66</v>
      </c>
      <c r="N7" s="55">
        <v>6397.18</v>
      </c>
      <c r="O7" s="55">
        <v>16822.62</v>
      </c>
      <c r="P7" s="55">
        <v>3607.94</v>
      </c>
      <c r="Q7" s="55">
        <v>5178.93</v>
      </c>
      <c r="R7" s="55">
        <v>4750.8</v>
      </c>
      <c r="S7" s="55">
        <v>2348.88</v>
      </c>
      <c r="T7" s="55">
        <v>3953</v>
      </c>
      <c r="U7" s="55">
        <v>4000</v>
      </c>
      <c r="V7" s="55">
        <v>4000</v>
      </c>
      <c r="W7" s="55">
        <v>4000</v>
      </c>
      <c r="X7" s="55">
        <v>4000</v>
      </c>
      <c r="Y7" s="55">
        <v>4000</v>
      </c>
      <c r="Z7" s="66"/>
      <c r="AA7" s="7"/>
    </row>
    <row r="8" spans="1:44" s="56" customFormat="1" ht="15.05" x14ac:dyDescent="0.25">
      <c r="A8" s="5">
        <v>20</v>
      </c>
      <c r="B8" s="54">
        <v>42</v>
      </c>
      <c r="C8" s="5" t="s">
        <v>7</v>
      </c>
      <c r="D8" s="55">
        <v>50.16</v>
      </c>
      <c r="E8" s="55">
        <v>0</v>
      </c>
      <c r="F8" s="55">
        <v>0</v>
      </c>
      <c r="G8" s="55">
        <v>0</v>
      </c>
      <c r="H8" s="55">
        <v>5030.41</v>
      </c>
      <c r="I8" s="55">
        <v>68.5</v>
      </c>
      <c r="J8" s="55">
        <v>3365.69</v>
      </c>
      <c r="K8" s="55">
        <v>8275.86</v>
      </c>
      <c r="L8" s="55">
        <v>3999.18</v>
      </c>
      <c r="M8" s="55">
        <v>3297.22</v>
      </c>
      <c r="N8" s="55">
        <v>4502.08</v>
      </c>
      <c r="O8" s="55">
        <v>27374.09</v>
      </c>
      <c r="P8" s="55">
        <v>57387.5</v>
      </c>
      <c r="Q8" s="55">
        <v>1075.9100000000001</v>
      </c>
      <c r="R8" s="55">
        <v>1604.7</v>
      </c>
      <c r="S8" s="55">
        <v>5365.44</v>
      </c>
      <c r="T8" s="55">
        <v>16444</v>
      </c>
      <c r="U8" s="55">
        <v>0</v>
      </c>
      <c r="V8" s="55">
        <v>0</v>
      </c>
      <c r="W8" s="55">
        <v>0</v>
      </c>
      <c r="X8" s="55">
        <v>0</v>
      </c>
      <c r="Y8" s="55">
        <v>0</v>
      </c>
      <c r="Z8" s="66"/>
      <c r="AA8" s="7"/>
    </row>
    <row r="9" spans="1:44" s="56" customFormat="1" ht="24.9" x14ac:dyDescent="0.25">
      <c r="A9" s="5">
        <v>0</v>
      </c>
      <c r="B9" s="54">
        <v>0</v>
      </c>
      <c r="C9" s="5" t="s">
        <v>20</v>
      </c>
      <c r="D9" s="55">
        <v>740.39</v>
      </c>
      <c r="E9" s="55">
        <v>766.26</v>
      </c>
      <c r="F9" s="55">
        <v>794.46</v>
      </c>
      <c r="G9" s="55">
        <v>1589.78</v>
      </c>
      <c r="H9" s="55">
        <v>1332</v>
      </c>
      <c r="I9" s="55">
        <v>1358.96</v>
      </c>
      <c r="J9" s="55">
        <v>1111.4000000000001</v>
      </c>
      <c r="K9" s="55">
        <v>1106.2</v>
      </c>
      <c r="L9" s="55">
        <v>1087.8</v>
      </c>
      <c r="M9" s="55">
        <v>1080.5</v>
      </c>
      <c r="N9" s="55">
        <v>1193</v>
      </c>
      <c r="O9" s="55">
        <v>1214</v>
      </c>
      <c r="P9" s="55">
        <v>1290.5999999999999</v>
      </c>
      <c r="Q9" s="55">
        <v>1243</v>
      </c>
      <c r="R9" s="55">
        <v>1291.3</v>
      </c>
      <c r="S9" s="55">
        <v>1271.8</v>
      </c>
      <c r="T9" s="55">
        <v>1288</v>
      </c>
      <c r="U9" s="55">
        <v>1300</v>
      </c>
      <c r="V9" s="55">
        <v>1300</v>
      </c>
      <c r="W9" s="55">
        <v>1300</v>
      </c>
      <c r="X9" s="55">
        <v>1300</v>
      </c>
      <c r="Y9" s="55">
        <v>1300</v>
      </c>
      <c r="Z9" s="66"/>
      <c r="AA9" s="7"/>
    </row>
    <row r="10" spans="1:44" s="28" customFormat="1" ht="15.05" x14ac:dyDescent="0.25">
      <c r="A10" s="26">
        <v>21</v>
      </c>
      <c r="B10" s="27" t="s">
        <v>8</v>
      </c>
      <c r="C10" s="26" t="s">
        <v>9</v>
      </c>
      <c r="D10" s="25">
        <v>26650.55</v>
      </c>
      <c r="E10" s="25">
        <v>25471.89</v>
      </c>
      <c r="F10" s="25">
        <v>23353.759999999998</v>
      </c>
      <c r="G10" s="25">
        <v>29688.920000000002</v>
      </c>
      <c r="H10" s="25">
        <v>29976.92</v>
      </c>
      <c r="I10" s="25">
        <v>23194.79</v>
      </c>
      <c r="J10" s="25">
        <v>53833.919999999998</v>
      </c>
      <c r="K10" s="25">
        <v>56829.36</v>
      </c>
      <c r="L10" s="25">
        <v>39987.050000000003</v>
      </c>
      <c r="M10" s="25">
        <v>34196.949999999997</v>
      </c>
      <c r="N10" s="25">
        <v>42389.15</v>
      </c>
      <c r="O10" s="25">
        <v>79766.760000000009</v>
      </c>
      <c r="P10" s="25">
        <v>103039.85</v>
      </c>
      <c r="Q10" s="25">
        <v>44456.37</v>
      </c>
      <c r="R10" s="25">
        <v>62806.5</v>
      </c>
      <c r="S10" s="25">
        <v>72163.95</v>
      </c>
      <c r="T10" s="25">
        <v>89859</v>
      </c>
      <c r="U10" s="25">
        <v>74700</v>
      </c>
      <c r="V10" s="25">
        <v>77000</v>
      </c>
      <c r="W10" s="25">
        <v>79300</v>
      </c>
      <c r="X10" s="25">
        <v>81600</v>
      </c>
      <c r="Y10" s="25">
        <v>84200</v>
      </c>
      <c r="Z10" s="67">
        <v>11.448970339541148</v>
      </c>
      <c r="AA10" s="7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s="4" customFormat="1" ht="15.05" x14ac:dyDescent="0.25">
      <c r="A11" s="2">
        <v>22</v>
      </c>
      <c r="B11" s="1">
        <v>5</v>
      </c>
      <c r="C11" s="2" t="s">
        <v>10</v>
      </c>
      <c r="D11" s="3">
        <v>11788.99</v>
      </c>
      <c r="E11" s="3">
        <v>12645.07</v>
      </c>
      <c r="F11" s="3">
        <v>16261.13</v>
      </c>
      <c r="G11" s="3">
        <v>14895.52</v>
      </c>
      <c r="H11" s="3">
        <v>16588.25</v>
      </c>
      <c r="I11" s="3">
        <v>19357.62</v>
      </c>
      <c r="J11" s="3">
        <v>30905.7</v>
      </c>
      <c r="K11" s="3">
        <v>35611.61</v>
      </c>
      <c r="L11" s="3">
        <v>24803.15</v>
      </c>
      <c r="M11" s="3">
        <v>24072.62</v>
      </c>
      <c r="N11" s="3">
        <v>26971.74</v>
      </c>
      <c r="O11" s="3">
        <v>28539.97</v>
      </c>
      <c r="P11" s="3">
        <v>30248.93</v>
      </c>
      <c r="Q11" s="3">
        <v>30388.02</v>
      </c>
      <c r="R11" s="3">
        <v>45473.7</v>
      </c>
      <c r="S11" s="3">
        <v>47450.84</v>
      </c>
      <c r="T11" s="3">
        <v>62410</v>
      </c>
      <c r="U11" s="3">
        <v>63700</v>
      </c>
      <c r="V11" s="3">
        <v>57000</v>
      </c>
      <c r="W11" s="3">
        <v>58300</v>
      </c>
      <c r="X11" s="3">
        <v>58600</v>
      </c>
      <c r="Y11" s="3">
        <v>59200</v>
      </c>
      <c r="Z11" s="64">
        <v>7.1572795026660003</v>
      </c>
      <c r="AA11" s="7"/>
    </row>
    <row r="12" spans="1:44" s="4" customFormat="1" ht="15.05" x14ac:dyDescent="0.25">
      <c r="A12" s="2">
        <v>29</v>
      </c>
      <c r="B12" s="1">
        <v>6</v>
      </c>
      <c r="C12" s="2" t="s">
        <v>42</v>
      </c>
      <c r="D12" s="3">
        <v>15454.74</v>
      </c>
      <c r="E12" s="3">
        <v>12254.89</v>
      </c>
      <c r="F12" s="3">
        <v>9099.0300000000007</v>
      </c>
      <c r="G12" s="3">
        <v>2228.4299999999998</v>
      </c>
      <c r="H12" s="3">
        <v>9670.94</v>
      </c>
      <c r="I12" s="3">
        <v>1967.59</v>
      </c>
      <c r="J12" s="3">
        <v>16947.48</v>
      </c>
      <c r="K12" s="3">
        <v>23748.74</v>
      </c>
      <c r="L12" s="3">
        <v>13854.41</v>
      </c>
      <c r="M12" s="3">
        <v>8036.67</v>
      </c>
      <c r="N12" s="3">
        <v>14447.2</v>
      </c>
      <c r="O12" s="3">
        <v>55077.13</v>
      </c>
      <c r="P12" s="3">
        <v>76453.72</v>
      </c>
      <c r="Q12" s="3">
        <v>7071.77</v>
      </c>
      <c r="R12" s="3">
        <v>10500</v>
      </c>
      <c r="S12" s="3">
        <v>35577.339999999997</v>
      </c>
      <c r="T12" s="3">
        <v>45620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64"/>
      <c r="AA12" s="7"/>
    </row>
    <row r="13" spans="1:44" s="28" customFormat="1" ht="13.75" thickBot="1" x14ac:dyDescent="0.35">
      <c r="A13" s="26">
        <v>30</v>
      </c>
      <c r="B13" s="27" t="s">
        <v>11</v>
      </c>
      <c r="C13" s="26" t="s">
        <v>12</v>
      </c>
      <c r="D13" s="25">
        <v>27243.73</v>
      </c>
      <c r="E13" s="25">
        <v>24899.96</v>
      </c>
      <c r="F13" s="25">
        <v>25360.16</v>
      </c>
      <c r="G13" s="25">
        <v>17123.95</v>
      </c>
      <c r="H13" s="25">
        <v>26259.190000000002</v>
      </c>
      <c r="I13" s="25">
        <v>21325.21</v>
      </c>
      <c r="J13" s="25">
        <v>47853.18</v>
      </c>
      <c r="K13" s="25">
        <v>59360.350000000006</v>
      </c>
      <c r="L13" s="25">
        <v>38657.56</v>
      </c>
      <c r="M13" s="25">
        <v>32109.29</v>
      </c>
      <c r="N13" s="25">
        <v>41418.94</v>
      </c>
      <c r="O13" s="25">
        <v>83617.100000000006</v>
      </c>
      <c r="P13" s="25">
        <v>106702.65</v>
      </c>
      <c r="Q13" s="25">
        <v>37459.79</v>
      </c>
      <c r="R13" s="25">
        <v>55973.7</v>
      </c>
      <c r="S13" s="25">
        <v>83028.179999999993</v>
      </c>
      <c r="T13" s="25">
        <v>108030</v>
      </c>
      <c r="U13" s="25">
        <v>63700</v>
      </c>
      <c r="V13" s="25">
        <v>57000</v>
      </c>
      <c r="W13" s="25">
        <v>58300</v>
      </c>
      <c r="X13" s="25">
        <v>58600</v>
      </c>
      <c r="Y13" s="25">
        <v>59200</v>
      </c>
      <c r="Z13" s="67">
        <v>95.866777574292058</v>
      </c>
      <c r="AA13" s="6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s="4" customFormat="1" ht="13.75" thickBot="1" x14ac:dyDescent="0.35">
      <c r="A14" s="42">
        <v>31</v>
      </c>
      <c r="B14" s="43" t="s">
        <v>13</v>
      </c>
      <c r="C14" s="44" t="s">
        <v>14</v>
      </c>
      <c r="D14" s="41">
        <v>-593.18000000000029</v>
      </c>
      <c r="E14" s="41">
        <v>571.93000000000029</v>
      </c>
      <c r="F14" s="41">
        <v>-2006.4000000000015</v>
      </c>
      <c r="G14" s="41">
        <v>12564.970000000001</v>
      </c>
      <c r="H14" s="41">
        <v>3717.7299999999959</v>
      </c>
      <c r="I14" s="41">
        <v>1869.5800000000017</v>
      </c>
      <c r="J14" s="41">
        <v>5980.739999999998</v>
      </c>
      <c r="K14" s="41">
        <v>-2530.9900000000052</v>
      </c>
      <c r="L14" s="41">
        <v>1329.4900000000052</v>
      </c>
      <c r="M14" s="41">
        <v>2087.6599999999962</v>
      </c>
      <c r="N14" s="41">
        <v>970.20999999999913</v>
      </c>
      <c r="O14" s="41">
        <v>-3850.3399999999965</v>
      </c>
      <c r="P14" s="41">
        <v>-3662.7999999999884</v>
      </c>
      <c r="Q14" s="41">
        <v>6996.5800000000017</v>
      </c>
      <c r="R14" s="41">
        <v>6832.8000000000029</v>
      </c>
      <c r="S14" s="41">
        <v>-10864.229999999996</v>
      </c>
      <c r="T14" s="41">
        <v>-18171</v>
      </c>
      <c r="U14" s="41">
        <v>11000</v>
      </c>
      <c r="V14" s="41">
        <v>20000</v>
      </c>
      <c r="W14" s="41">
        <v>21000</v>
      </c>
      <c r="X14" s="41">
        <v>23000</v>
      </c>
      <c r="Y14" s="41">
        <v>25000</v>
      </c>
      <c r="Z14" s="64"/>
      <c r="AA14" s="65"/>
    </row>
    <row r="15" spans="1:44" s="4" customFormat="1" ht="13.1" thickBot="1" x14ac:dyDescent="0.35">
      <c r="A15" s="2">
        <v>32</v>
      </c>
      <c r="B15" s="1" t="s">
        <v>15</v>
      </c>
      <c r="C15" s="2" t="s">
        <v>16</v>
      </c>
      <c r="D15" s="3">
        <v>23610.34</v>
      </c>
      <c r="E15" s="3">
        <v>25297.839999999997</v>
      </c>
      <c r="F15" s="3">
        <v>22154.719999999998</v>
      </c>
      <c r="G15" s="3">
        <v>28613.140000000003</v>
      </c>
      <c r="H15" s="3">
        <v>24184.54</v>
      </c>
      <c r="I15" s="3">
        <v>23043.15</v>
      </c>
      <c r="J15" s="3">
        <v>49853.16</v>
      </c>
      <c r="K15" s="3">
        <v>48086.34</v>
      </c>
      <c r="L15" s="3">
        <v>35218.18</v>
      </c>
      <c r="M15" s="3">
        <v>30734.839999999997</v>
      </c>
      <c r="N15" s="3">
        <v>37639.919999999998</v>
      </c>
      <c r="O15" s="3">
        <v>52076.17</v>
      </c>
      <c r="P15" s="3">
        <v>43724.21</v>
      </c>
      <c r="Q15" s="3">
        <v>42156.01</v>
      </c>
      <c r="R15" s="3">
        <v>58411</v>
      </c>
      <c r="S15" s="3">
        <v>64753.499999999993</v>
      </c>
      <c r="T15" s="3">
        <v>72814</v>
      </c>
      <c r="U15" s="3">
        <v>74700</v>
      </c>
      <c r="V15" s="3">
        <v>77000</v>
      </c>
      <c r="W15" s="3">
        <v>79300</v>
      </c>
      <c r="X15" s="3">
        <v>81600</v>
      </c>
      <c r="Y15" s="3">
        <v>84200</v>
      </c>
      <c r="Z15" s="68"/>
      <c r="AA15" s="80" t="s">
        <v>0</v>
      </c>
      <c r="AB15" s="24"/>
      <c r="AC15" s="24"/>
    </row>
    <row r="16" spans="1:44" s="4" customFormat="1" ht="26.85" thickBot="1" x14ac:dyDescent="0.3">
      <c r="A16" s="2">
        <v>33</v>
      </c>
      <c r="B16" s="1">
        <v>5</v>
      </c>
      <c r="C16" s="2" t="s">
        <v>36</v>
      </c>
      <c r="D16" s="3">
        <v>11788.99</v>
      </c>
      <c r="E16" s="3">
        <v>12645.07</v>
      </c>
      <c r="F16" s="3">
        <v>16261.13</v>
      </c>
      <c r="G16" s="3">
        <v>14895.52</v>
      </c>
      <c r="H16" s="3">
        <v>16588.25</v>
      </c>
      <c r="I16" s="3">
        <v>19357.62</v>
      </c>
      <c r="J16" s="3">
        <v>30905.7</v>
      </c>
      <c r="K16" s="3">
        <v>35611.61</v>
      </c>
      <c r="L16" s="3">
        <v>24803.15</v>
      </c>
      <c r="M16" s="3">
        <v>24072.62</v>
      </c>
      <c r="N16" s="3">
        <v>26971.74</v>
      </c>
      <c r="O16" s="3">
        <v>28539.97</v>
      </c>
      <c r="P16" s="3">
        <v>30248.93</v>
      </c>
      <c r="Q16" s="3">
        <v>30388.02</v>
      </c>
      <c r="R16" s="3">
        <v>45473.7</v>
      </c>
      <c r="S16" s="3">
        <v>47450.84</v>
      </c>
      <c r="T16" s="3">
        <v>62410</v>
      </c>
      <c r="U16" s="3">
        <v>63700</v>
      </c>
      <c r="V16" s="3">
        <v>57000</v>
      </c>
      <c r="W16" s="3">
        <v>58300</v>
      </c>
      <c r="X16" s="3">
        <v>58600</v>
      </c>
      <c r="Y16" s="3">
        <v>59200</v>
      </c>
      <c r="Z16" s="64"/>
      <c r="AA16" s="77" t="s">
        <v>46</v>
      </c>
      <c r="AB16" s="24"/>
      <c r="AC16" s="24"/>
    </row>
    <row r="17" spans="1:31" s="4" customFormat="1" ht="15.75" thickBot="1" x14ac:dyDescent="0.35">
      <c r="A17" s="42">
        <v>34</v>
      </c>
      <c r="B17" s="43" t="s">
        <v>17</v>
      </c>
      <c r="C17" s="44" t="s">
        <v>40</v>
      </c>
      <c r="D17" s="41">
        <v>11821.35</v>
      </c>
      <c r="E17" s="41">
        <v>12652.769999999997</v>
      </c>
      <c r="F17" s="41">
        <v>5893.5899999999983</v>
      </c>
      <c r="G17" s="41">
        <v>13717.620000000003</v>
      </c>
      <c r="H17" s="41">
        <v>7596.2900000000009</v>
      </c>
      <c r="I17" s="41">
        <v>3685.5300000000025</v>
      </c>
      <c r="J17" s="41">
        <v>18947.460000000003</v>
      </c>
      <c r="K17" s="41">
        <v>12474.729999999996</v>
      </c>
      <c r="L17" s="41">
        <v>10415.029999999999</v>
      </c>
      <c r="M17" s="41">
        <v>6662.2199999999975</v>
      </c>
      <c r="N17" s="41">
        <v>10668.179999999997</v>
      </c>
      <c r="O17" s="41">
        <v>23536.199999999997</v>
      </c>
      <c r="P17" s="41">
        <v>13475.279999999999</v>
      </c>
      <c r="Q17" s="41">
        <v>11767.990000000002</v>
      </c>
      <c r="R17" s="41">
        <v>12937.300000000003</v>
      </c>
      <c r="S17" s="41">
        <v>17302.659999999996</v>
      </c>
      <c r="T17" s="41">
        <v>10404</v>
      </c>
      <c r="U17" s="41">
        <v>11000</v>
      </c>
      <c r="V17" s="41">
        <v>20000</v>
      </c>
      <c r="W17" s="41">
        <v>21000</v>
      </c>
      <c r="X17" s="41">
        <v>23000</v>
      </c>
      <c r="Y17" s="41">
        <v>25000</v>
      </c>
      <c r="Z17" s="45"/>
      <c r="AA17" s="46">
        <v>100000</v>
      </c>
      <c r="AB17" s="24"/>
      <c r="AC17" s="24"/>
    </row>
    <row r="18" spans="1:31" s="32" customFormat="1" x14ac:dyDescent="0.3">
      <c r="A18" s="29">
        <v>35</v>
      </c>
      <c r="B18" s="30">
        <v>8123</v>
      </c>
      <c r="C18" s="29" t="s">
        <v>23</v>
      </c>
      <c r="D18" s="31">
        <v>8017.17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11970.57</v>
      </c>
      <c r="P18" s="31">
        <v>23029.43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78"/>
      <c r="AA18" s="79">
        <v>0</v>
      </c>
      <c r="AB18" s="4"/>
      <c r="AC18" s="4"/>
      <c r="AD18" s="4"/>
      <c r="AE18" s="4"/>
    </row>
    <row r="19" spans="1:31" s="32" customFormat="1" x14ac:dyDescent="0.3">
      <c r="A19" s="29">
        <v>36</v>
      </c>
      <c r="B19" s="30">
        <v>8124</v>
      </c>
      <c r="C19" s="29" t="s">
        <v>39</v>
      </c>
      <c r="D19" s="31">
        <v>1392.88</v>
      </c>
      <c r="E19" s="31">
        <v>4581.67</v>
      </c>
      <c r="F19" s="31">
        <v>1873.24</v>
      </c>
      <c r="G19" s="31">
        <v>8326.4599999999991</v>
      </c>
      <c r="H19" s="31">
        <v>1351.06</v>
      </c>
      <c r="I19" s="31">
        <v>1351.06</v>
      </c>
      <c r="J19" s="31">
        <v>1351.06</v>
      </c>
      <c r="K19" s="31">
        <v>1351.06</v>
      </c>
      <c r="L19" s="31">
        <v>1351.06</v>
      </c>
      <c r="M19" s="31">
        <v>1351.06</v>
      </c>
      <c r="N19" s="31">
        <v>1351.06</v>
      </c>
      <c r="O19" s="31">
        <v>1351.06</v>
      </c>
      <c r="P19" s="31">
        <v>1013.3</v>
      </c>
      <c r="Q19" s="31">
        <v>2064</v>
      </c>
      <c r="R19" s="31">
        <v>2064</v>
      </c>
      <c r="S19" s="31">
        <v>2064</v>
      </c>
      <c r="T19" s="31">
        <v>2064</v>
      </c>
      <c r="U19" s="31">
        <v>2064</v>
      </c>
      <c r="V19" s="31">
        <v>2064</v>
      </c>
      <c r="W19" s="31">
        <v>2064</v>
      </c>
      <c r="X19" s="31">
        <v>2064</v>
      </c>
      <c r="Y19" s="31">
        <v>2064</v>
      </c>
      <c r="Z19" s="78"/>
      <c r="AA19" s="79">
        <v>10320</v>
      </c>
      <c r="AB19" s="4"/>
      <c r="AC19" s="4"/>
      <c r="AD19" s="4"/>
      <c r="AE19" s="4"/>
    </row>
    <row r="20" spans="1:31" s="32" customFormat="1" ht="25.55" thickBot="1" x14ac:dyDescent="0.35">
      <c r="A20" s="34">
        <v>42</v>
      </c>
      <c r="B20" s="35"/>
      <c r="C20" s="34" t="s">
        <v>52</v>
      </c>
      <c r="D20" s="36">
        <v>7835.3</v>
      </c>
      <c r="E20" s="36">
        <v>16816.03</v>
      </c>
      <c r="F20" s="36">
        <v>12936.41</v>
      </c>
      <c r="G20" s="36">
        <v>18339</v>
      </c>
      <c r="H20" s="36">
        <v>19946.691190000001</v>
      </c>
      <c r="I20" s="36">
        <v>20693.373530000001</v>
      </c>
      <c r="J20" s="36">
        <v>26994.635879999998</v>
      </c>
      <c r="K20" s="36">
        <v>25485.0157</v>
      </c>
      <c r="L20" s="36">
        <v>26996.200940000002</v>
      </c>
      <c r="M20" s="36">
        <v>29598.29032</v>
      </c>
      <c r="N20" s="36">
        <v>32619.290519999999</v>
      </c>
      <c r="O20" s="36">
        <v>30664.158059999998</v>
      </c>
      <c r="P20" s="36">
        <v>51432.387299999995</v>
      </c>
      <c r="Q20" s="36">
        <v>57634.129420000005</v>
      </c>
      <c r="R20" s="36">
        <v>62224.607579999996</v>
      </c>
      <c r="S20" s="36">
        <v>49806.073549999994</v>
      </c>
      <c r="T20" s="36">
        <v>29571.073549999994</v>
      </c>
      <c r="U20" s="36">
        <v>38507.073549999994</v>
      </c>
      <c r="V20" s="36">
        <v>56443.073549999994</v>
      </c>
      <c r="W20" s="36">
        <v>75379.073550000001</v>
      </c>
      <c r="X20" s="36">
        <v>96315.073550000001</v>
      </c>
      <c r="Y20" s="36">
        <v>119251.07355</v>
      </c>
      <c r="Z20" s="78"/>
      <c r="AA20" s="79"/>
      <c r="AB20" s="4"/>
      <c r="AC20" s="4"/>
      <c r="AD20" s="4"/>
      <c r="AE20" s="4"/>
    </row>
    <row r="21" spans="1:31" s="4" customFormat="1" ht="15.75" thickBot="1" x14ac:dyDescent="0.35">
      <c r="A21" s="50">
        <v>43</v>
      </c>
      <c r="B21" s="51" t="s">
        <v>18</v>
      </c>
      <c r="C21" s="52" t="s">
        <v>33</v>
      </c>
      <c r="D21" s="47">
        <v>10428.470000000001</v>
      </c>
      <c r="E21" s="47">
        <v>8071.0999999999967</v>
      </c>
      <c r="F21" s="47">
        <v>4020.3499999999985</v>
      </c>
      <c r="G21" s="47">
        <v>5391.1600000000035</v>
      </c>
      <c r="H21" s="47">
        <v>6245.2300000000014</v>
      </c>
      <c r="I21" s="47">
        <v>2334.4700000000025</v>
      </c>
      <c r="J21" s="47">
        <v>17596.400000000001</v>
      </c>
      <c r="K21" s="47">
        <v>11123.669999999996</v>
      </c>
      <c r="L21" s="47">
        <v>9063.9699999999993</v>
      </c>
      <c r="M21" s="47">
        <v>5311.159999999998</v>
      </c>
      <c r="N21" s="47">
        <v>9317.1199999999972</v>
      </c>
      <c r="O21" s="47">
        <v>22185.139999999996</v>
      </c>
      <c r="P21" s="47">
        <v>12461.98</v>
      </c>
      <c r="Q21" s="47">
        <v>9703.9900000000016</v>
      </c>
      <c r="R21" s="47">
        <v>10873.300000000003</v>
      </c>
      <c r="S21" s="47">
        <v>15238.659999999996</v>
      </c>
      <c r="T21" s="47">
        <v>8340</v>
      </c>
      <c r="U21" s="47">
        <v>8936</v>
      </c>
      <c r="V21" s="47">
        <v>17936</v>
      </c>
      <c r="W21" s="47">
        <v>18936</v>
      </c>
      <c r="X21" s="47">
        <v>20936</v>
      </c>
      <c r="Y21" s="47">
        <v>22936</v>
      </c>
      <c r="Z21" s="48"/>
      <c r="AA21" s="49">
        <v>89680</v>
      </c>
    </row>
    <row r="22" spans="1:31" s="32" customFormat="1" x14ac:dyDescent="0.3">
      <c r="A22" s="37">
        <v>47</v>
      </c>
      <c r="B22" s="38" t="s">
        <v>49</v>
      </c>
      <c r="C22" s="37" t="s">
        <v>43</v>
      </c>
      <c r="D22" s="39">
        <v>0</v>
      </c>
      <c r="E22" s="39">
        <v>0</v>
      </c>
      <c r="F22" s="39">
        <v>0</v>
      </c>
      <c r="G22" s="39" t="s">
        <v>53</v>
      </c>
      <c r="H22" s="39" t="s">
        <v>53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11970.568509999999</v>
      </c>
      <c r="P22" s="39">
        <v>35000</v>
      </c>
      <c r="Q22" s="39">
        <v>32936</v>
      </c>
      <c r="R22" s="39">
        <v>30872</v>
      </c>
      <c r="S22" s="39">
        <v>28808</v>
      </c>
      <c r="T22" s="39">
        <v>26744</v>
      </c>
      <c r="U22" s="39">
        <v>24680</v>
      </c>
      <c r="V22" s="39">
        <v>22616</v>
      </c>
      <c r="W22" s="39">
        <v>20552</v>
      </c>
      <c r="X22" s="39">
        <v>18488</v>
      </c>
      <c r="Y22" s="39">
        <v>16424</v>
      </c>
      <c r="Z22" s="40"/>
      <c r="AA22" s="4"/>
      <c r="AB22" s="4"/>
      <c r="AC22" s="4"/>
      <c r="AD22" s="4"/>
      <c r="AE22" s="4"/>
    </row>
    <row r="23" spans="1:31" s="32" customFormat="1" ht="13.1" thickBot="1" x14ac:dyDescent="0.25">
      <c r="A23" s="29">
        <v>48</v>
      </c>
      <c r="B23" s="30" t="s">
        <v>50</v>
      </c>
      <c r="C23" s="29" t="s">
        <v>25</v>
      </c>
      <c r="D23" s="31">
        <v>0</v>
      </c>
      <c r="E23" s="31">
        <v>0</v>
      </c>
      <c r="F23" s="31">
        <v>0</v>
      </c>
      <c r="G23" s="31">
        <v>45</v>
      </c>
      <c r="H23" s="31">
        <v>14.241</v>
      </c>
      <c r="I23" s="31">
        <v>20.071000000000002</v>
      </c>
      <c r="J23" s="31">
        <v>12.071</v>
      </c>
      <c r="K23" s="31">
        <v>6.0709999999999997</v>
      </c>
      <c r="L23" s="31">
        <v>0</v>
      </c>
      <c r="M23" s="31">
        <v>0</v>
      </c>
      <c r="N23" s="31">
        <v>0</v>
      </c>
      <c r="O23" s="31">
        <v>3776.5309999999999</v>
      </c>
      <c r="P23" s="31">
        <v>2028.0809999999999</v>
      </c>
      <c r="Q23" s="31">
        <v>2028.0809999999999</v>
      </c>
      <c r="R23" s="31">
        <v>1917.3054999999999</v>
      </c>
      <c r="S23" s="31">
        <v>1924.8101000000001</v>
      </c>
      <c r="T23" s="31">
        <v>1924.8101000000001</v>
      </c>
      <c r="U23" s="31">
        <v>1924.8101000000001</v>
      </c>
      <c r="V23" s="31">
        <v>1924.8101000000001</v>
      </c>
      <c r="W23" s="31">
        <v>1924.8101000000001</v>
      </c>
      <c r="X23" s="31">
        <v>1924.8101000000001</v>
      </c>
      <c r="Y23" s="31">
        <v>1924.8101000000001</v>
      </c>
      <c r="AA23" s="60"/>
      <c r="AB23" s="4"/>
      <c r="AC23" s="4"/>
      <c r="AD23" s="4"/>
      <c r="AE23" s="4"/>
    </row>
    <row r="24" spans="1:31" s="4" customFormat="1" ht="15.75" thickBot="1" x14ac:dyDescent="0.35">
      <c r="A24" s="50">
        <v>50</v>
      </c>
      <c r="B24" s="51"/>
      <c r="C24" s="116" t="s">
        <v>27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113">
        <v>10000</v>
      </c>
      <c r="V24" s="113">
        <v>10000</v>
      </c>
      <c r="W24" s="113">
        <v>10000</v>
      </c>
      <c r="X24" s="113">
        <v>10000</v>
      </c>
      <c r="Y24" s="113">
        <v>10000</v>
      </c>
      <c r="Z24" s="114">
        <v>0</v>
      </c>
      <c r="AA24" s="115">
        <v>50000</v>
      </c>
    </row>
    <row r="25" spans="1:31" s="4" customFormat="1" ht="38.450000000000003" customHeight="1" thickBot="1" x14ac:dyDescent="0.35">
      <c r="A25" s="50">
        <v>51</v>
      </c>
      <c r="B25" s="51" t="s">
        <v>44</v>
      </c>
      <c r="C25" s="52" t="s">
        <v>37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7">
        <v>1000</v>
      </c>
      <c r="V25" s="47">
        <v>10000</v>
      </c>
      <c r="W25" s="47">
        <v>11000</v>
      </c>
      <c r="X25" s="47">
        <v>13000</v>
      </c>
      <c r="Y25" s="47">
        <v>15000</v>
      </c>
      <c r="Z25" s="48">
        <v>0</v>
      </c>
      <c r="AA25" s="49">
        <v>50000</v>
      </c>
    </row>
    <row r="26" spans="1:31" ht="15.75" x14ac:dyDescent="0.2">
      <c r="B26" s="70"/>
      <c r="C26" s="20"/>
      <c r="D26" s="21"/>
      <c r="E26" s="21"/>
      <c r="F26" s="21"/>
      <c r="G26" s="21"/>
      <c r="H26" s="21"/>
      <c r="I26" s="21"/>
      <c r="J26" s="21"/>
      <c r="K26" s="21"/>
      <c r="T26" s="57" t="s">
        <v>21</v>
      </c>
      <c r="U26" s="58"/>
      <c r="V26" s="58"/>
      <c r="W26" s="58"/>
      <c r="X26" s="58"/>
      <c r="Y26" s="59" t="s">
        <v>19</v>
      </c>
    </row>
    <row r="27" spans="1:31" ht="15.75" thickBot="1" x14ac:dyDescent="0.25">
      <c r="B27" s="112" t="s">
        <v>34</v>
      </c>
      <c r="E27" s="22"/>
      <c r="T27" s="57" t="s">
        <v>22</v>
      </c>
      <c r="U27" s="71"/>
      <c r="V27" s="71"/>
      <c r="W27" s="71"/>
      <c r="X27" s="71"/>
      <c r="Y27" s="33">
        <v>100000</v>
      </c>
    </row>
    <row r="28" spans="1:31" ht="14.4" thickTop="1" thickBot="1" x14ac:dyDescent="0.3">
      <c r="B28" s="69"/>
      <c r="T28" s="72">
        <v>70616.667499999996</v>
      </c>
      <c r="U28" s="73">
        <v>42370.000499999995</v>
      </c>
      <c r="V28" s="133" t="s">
        <v>45</v>
      </c>
      <c r="W28" s="74"/>
      <c r="X28" s="75"/>
      <c r="Y28" s="76"/>
    </row>
    <row r="29" spans="1:31" x14ac:dyDescent="0.2">
      <c r="B29" s="69"/>
    </row>
    <row r="30" spans="1:31" x14ac:dyDescent="0.2">
      <c r="B30" s="69"/>
    </row>
    <row r="43" spans="10:10" x14ac:dyDescent="0.2">
      <c r="J43" s="22"/>
    </row>
    <row r="52" spans="27:31" x14ac:dyDescent="0.2"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</sheetData>
  <conditionalFormatting sqref="D14:Y14 D17:Y17 D21:Y21 D24:Y25">
    <cfRule type="cellIs" dxfId="2" priority="20" stopIfTrue="1" operator="lessThan">
      <formula>0</formula>
    </cfRule>
  </conditionalFormatting>
  <conditionalFormatting sqref="D14:Y14 D17:Y17 D21:Y21 Z24:AA24 D24:Y25">
    <cfRule type="cellIs" dxfId="1" priority="18" operator="lessThan">
      <formula>0</formula>
    </cfRule>
  </conditionalFormatting>
  <conditionalFormatting sqref="AB17:AC17">
    <cfRule type="cellIs" dxfId="0" priority="13" operator="lessThan">
      <formula>0</formula>
    </cfRule>
  </conditionalFormatting>
  <pageMargins left="0.39370078740157483" right="0.39370078740157483" top="0.35433070866141736" bottom="0.39370078740157483" header="0.15748031496062992" footer="0.31496062992125984"/>
  <pageSetup paperSize="9" scale="66" orientation="landscape" r:id="rId1"/>
  <headerFooter alignWithMargins="0"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ÚD</vt:lpstr>
      <vt:lpstr>KUMULOVANY</vt:lpstr>
      <vt:lpstr>KUMULOVANY!Oblast_tisku</vt:lpstr>
      <vt:lpstr>ÚD!Oblast_tisku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Tesař</dc:creator>
  <cp:lastModifiedBy>Bc. Kamila Vejdělková</cp:lastModifiedBy>
  <cp:lastPrinted>2019-11-29T16:21:32Z</cp:lastPrinted>
  <dcterms:created xsi:type="dcterms:W3CDTF">2009-03-23T13:14:13Z</dcterms:created>
  <dcterms:modified xsi:type="dcterms:W3CDTF">2023-06-27T12:22:07Z</dcterms:modified>
</cp:coreProperties>
</file>